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2B5D41E7-20A2-4E33-BEEA-13565EBD18FD}" xr6:coauthVersionLast="47" xr6:coauthVersionMax="47" xr10:uidLastSave="{00000000-0000-0000-0000-000000000000}"/>
  <bookViews>
    <workbookView xWindow="2868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s>
  <definedNames>
    <definedName name="_xlnm._FilterDatabase" localSheetId="13" hidden="1">'10.Cuadro de Inversiones'!$B$4:$P$8</definedName>
    <definedName name="_Hlk492023274" localSheetId="12">'9.Notas a EEFF'!$A$87</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#REF!</definedName>
    <definedName name="BuiltIn_Print_Area___0">#REF!</definedName>
    <definedName name="BuiltIn_Print_Area___0___0" localSheetId="9">#REF!</definedName>
    <definedName name="BuiltIn_Print_Area___0___0" localSheetId="4">#REF!</definedName>
    <definedName name="BuiltIn_Print_Area___0___0">#REF!</definedName>
    <definedName name="BuiltIn_Print_Area___0___0___0___0" localSheetId="9">#REF!</definedName>
    <definedName name="BuiltIn_Print_Area___0___0___0___0" localSheetId="4">#REF!</definedName>
    <definedName name="BuiltIn_Print_Area___0___0___0___0">#REF!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12" l="1"/>
  <c r="O5" i="12" s="1"/>
  <c r="C22" i="3" l="1"/>
  <c r="B145" i="11"/>
  <c r="C131" i="11"/>
  <c r="C129" i="11"/>
  <c r="C78" i="11"/>
  <c r="C77" i="11"/>
  <c r="C24" i="8"/>
  <c r="C15" i="6"/>
  <c r="C23" i="6"/>
  <c r="C46" i="5"/>
  <c r="C49" i="5"/>
  <c r="C52" i="5"/>
  <c r="D50" i="5"/>
  <c r="D53" i="5" s="1"/>
  <c r="D46" i="5"/>
  <c r="D48" i="5" s="1"/>
  <c r="D39" i="5"/>
  <c r="D40" i="5"/>
  <c r="D34" i="5"/>
  <c r="D32" i="5"/>
  <c r="D26" i="5"/>
  <c r="D22" i="5"/>
  <c r="D21" i="5"/>
  <c r="D19" i="5"/>
  <c r="D14" i="5"/>
  <c r="D17" i="5" s="1"/>
  <c r="D12" i="5"/>
  <c r="B50" i="15"/>
  <c r="D54" i="5" l="1"/>
  <c r="D41" i="5"/>
  <c r="D28" i="5"/>
  <c r="D42" i="5" s="1"/>
  <c r="D55" i="5" l="1"/>
  <c r="C17" i="3" l="1"/>
  <c r="C14" i="3"/>
  <c r="C52" i="4"/>
  <c r="C49" i="4"/>
  <c r="C45" i="4"/>
  <c r="C20" i="4"/>
  <c r="D50" i="4"/>
  <c r="D55" i="4"/>
  <c r="D53" i="4"/>
  <c r="D47" i="4"/>
  <c r="D39" i="4"/>
  <c r="D33" i="4"/>
  <c r="D27" i="4"/>
  <c r="D22" i="4"/>
  <c r="D17" i="4"/>
  <c r="D12" i="4"/>
  <c r="D54" i="4" l="1"/>
  <c r="D28" i="4"/>
  <c r="D57" i="4"/>
  <c r="D40" i="4"/>
  <c r="D41" i="4" l="1"/>
  <c r="B2" i="12" l="1"/>
  <c r="C6" i="6" l="1"/>
  <c r="C21" i="3" l="1"/>
  <c r="C19" i="3"/>
  <c r="C12" i="3"/>
  <c r="C14" i="5"/>
  <c r="C16" i="4"/>
  <c r="C10" i="4"/>
  <c r="C10" i="5" s="1"/>
  <c r="D132" i="11"/>
  <c r="D93" i="11"/>
  <c r="C22" i="6" l="1"/>
  <c r="D7" i="6"/>
  <c r="C7" i="6"/>
  <c r="C13" i="6" s="1"/>
  <c r="C25" i="5"/>
  <c r="D7" i="5"/>
  <c r="C7" i="5"/>
  <c r="B7" i="5"/>
  <c r="C23" i="3"/>
  <c r="C19" i="6" l="1"/>
  <c r="C12" i="6"/>
  <c r="C18" i="6"/>
  <c r="C20" i="6"/>
  <c r="C21" i="6"/>
  <c r="C14" i="6"/>
  <c r="E28" i="8"/>
  <c r="C16" i="6" l="1"/>
  <c r="C17" i="12"/>
  <c r="E28" i="1" l="1"/>
  <c r="C13" i="15" l="1"/>
  <c r="C37" i="5"/>
  <c r="C16" i="12" l="1"/>
  <c r="C145" i="11" l="1"/>
  <c r="E37" i="14" l="1"/>
  <c r="E36" i="14"/>
  <c r="E35" i="14"/>
  <c r="E30" i="14"/>
  <c r="E26" i="14"/>
  <c r="E17" i="14"/>
  <c r="E16" i="14"/>
  <c r="E15" i="14"/>
  <c r="E13" i="14"/>
  <c r="E12" i="14"/>
  <c r="E10" i="14"/>
  <c r="E9" i="14"/>
  <c r="E22" i="14" l="1"/>
  <c r="E23" i="14" s="1"/>
  <c r="E38" i="14"/>
  <c r="E39" i="14" l="1"/>
  <c r="C12" i="5"/>
  <c r="C15" i="5"/>
  <c r="C17" i="5" l="1"/>
  <c r="D6" i="5"/>
  <c r="B12" i="15" l="1"/>
  <c r="B37" i="15"/>
  <c r="E37" i="15"/>
  <c r="D37" i="15" s="1"/>
  <c r="C35" i="15" s="1"/>
  <c r="D35" i="15" s="1"/>
  <c r="C36" i="15" s="1"/>
  <c r="E35" i="15"/>
  <c r="E30" i="15"/>
  <c r="E26" i="15"/>
  <c r="E17" i="15"/>
  <c r="E16" i="15"/>
  <c r="E15" i="15" s="1"/>
  <c r="E13" i="15"/>
  <c r="E10" i="15"/>
  <c r="E9" i="15"/>
  <c r="E22" i="15" l="1"/>
  <c r="E23" i="15" s="1"/>
  <c r="E38" i="15"/>
  <c r="C126" i="11"/>
  <c r="E39" i="15" l="1"/>
  <c r="D28" i="1" l="1"/>
  <c r="B7" i="15"/>
  <c r="C10" i="9" l="1"/>
  <c r="C8" i="7"/>
  <c r="I13" i="12"/>
  <c r="K8" i="12" l="1"/>
  <c r="C15" i="12"/>
  <c r="C14" i="12"/>
  <c r="C13" i="12" l="1"/>
  <c r="C12" i="12" s="1"/>
  <c r="C16" i="7" l="1"/>
  <c r="C11" i="7" l="1"/>
  <c r="D16" i="12" l="1"/>
  <c r="D13" i="12"/>
  <c r="C97" i="11" l="1"/>
  <c r="D37" i="14" l="1"/>
  <c r="C35" i="14" s="1"/>
  <c r="D35" i="14" s="1"/>
  <c r="C36" i="14" s="1"/>
  <c r="B30" i="14"/>
  <c r="C27" i="4" l="1"/>
  <c r="C26" i="5" s="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C25" i="8"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N58" i="15"/>
  <c r="C88" i="15"/>
  <c r="J58" i="14"/>
  <c r="B68" i="14" s="1"/>
  <c r="N58" i="14"/>
  <c r="B84" i="14"/>
  <c r="C88" i="14" s="1"/>
  <c r="E16" i="12" l="1"/>
  <c r="C12" i="4"/>
  <c r="B9" i="15" s="1"/>
  <c r="F9" i="15" l="1"/>
  <c r="O9" i="15" s="1"/>
  <c r="D92" i="15"/>
  <c r="K13" i="12" l="1"/>
  <c r="E13" i="12"/>
  <c r="C71" i="11"/>
  <c r="C70" i="11"/>
  <c r="B9" i="14" l="1"/>
  <c r="C6" i="5"/>
  <c r="C20" i="5" s="1"/>
  <c r="C16" i="2"/>
  <c r="C21" i="5" l="1"/>
  <c r="B13" i="14" s="1"/>
  <c r="C39" i="5"/>
  <c r="C40" i="5" s="1"/>
  <c r="C19" i="5"/>
  <c r="C32" i="5"/>
  <c r="C34" i="5" s="1"/>
  <c r="D8" i="7"/>
  <c r="B10" i="14"/>
  <c r="F10" i="14" s="1"/>
  <c r="L10" i="14" s="1"/>
  <c r="F9" i="14"/>
  <c r="O9" i="14" s="1"/>
  <c r="D92" i="14"/>
  <c r="C50" i="4"/>
  <c r="C41" i="5" l="1"/>
  <c r="C22" i="5"/>
  <c r="C28" i="5" s="1"/>
  <c r="B12" i="14"/>
  <c r="F12" i="14" s="1"/>
  <c r="G12" i="14" s="1"/>
  <c r="D13" i="7"/>
  <c r="D16" i="2"/>
  <c r="E17" i="2" s="1"/>
  <c r="H58" i="14"/>
  <c r="B64" i="14" s="1"/>
  <c r="F13" i="14"/>
  <c r="L13" i="14" s="1"/>
  <c r="D56" i="5"/>
  <c r="C42" i="5" l="1"/>
  <c r="B22" i="6"/>
  <c r="B13" i="6"/>
  <c r="B14" i="6"/>
  <c r="B12" i="6"/>
  <c r="B19" i="5"/>
  <c r="B21" i="5"/>
  <c r="B24" i="5"/>
  <c r="B25" i="5"/>
  <c r="B15" i="14" l="1"/>
  <c r="F15" i="14" s="1"/>
  <c r="M15" i="14" s="1"/>
  <c r="B74" i="14" s="1"/>
  <c r="C22" i="4" l="1"/>
  <c r="D78" i="11"/>
  <c r="D77" i="11"/>
  <c r="B50" i="5"/>
  <c r="B49" i="5"/>
  <c r="B20" i="5"/>
  <c r="B18" i="5"/>
  <c r="B16" i="5"/>
  <c r="C8" i="2" l="1"/>
  <c r="C17" i="4" l="1"/>
  <c r="C28" i="4" l="1"/>
  <c r="E78" i="11"/>
  <c r="C18" i="8" l="1"/>
  <c r="E77" i="11" l="1"/>
  <c r="C33" i="4"/>
  <c r="C146" i="11"/>
  <c r="B146" i="11"/>
  <c r="E8" i="8"/>
  <c r="C8" i="8"/>
  <c r="D7" i="4"/>
  <c r="C7" i="4"/>
  <c r="D7" i="3"/>
  <c r="C7" i="3"/>
  <c r="E8" i="1"/>
  <c r="C8" i="1"/>
  <c r="O4" i="9"/>
  <c r="C53" i="4"/>
  <c r="C56" i="4" s="1"/>
  <c r="C57" i="4" l="1"/>
  <c r="F15" i="15"/>
  <c r="M15" i="15" s="1"/>
  <c r="B74" i="15" l="1"/>
  <c r="D8" i="2"/>
  <c r="F12" i="4"/>
  <c r="G12" i="4" s="1"/>
  <c r="D13" i="2" l="1"/>
  <c r="D15" i="2" s="1"/>
  <c r="B16" i="14" l="1"/>
  <c r="C11" i="2"/>
  <c r="C95" i="11" l="1"/>
  <c r="B46" i="15" l="1"/>
  <c r="C93" i="11"/>
  <c r="E93" i="11" s="1"/>
  <c r="B40" i="15"/>
  <c r="D40" i="15" s="1"/>
  <c r="F46" i="15" l="1"/>
  <c r="L46" i="15" s="1"/>
  <c r="F40" i="15"/>
  <c r="G40" i="15" s="1"/>
  <c r="D46" i="14" l="1"/>
  <c r="C26" i="14" s="1"/>
  <c r="C26" i="15"/>
  <c r="C39" i="4"/>
  <c r="C40" i="4" s="1"/>
  <c r="C41" i="4" s="1"/>
  <c r="B17" i="14" l="1"/>
  <c r="B22" i="14" s="1"/>
  <c r="B23" i="14" s="1"/>
  <c r="F23" i="14" s="1"/>
  <c r="B17" i="15"/>
  <c r="F17" i="14" l="1"/>
  <c r="M17" i="14" s="1"/>
  <c r="B73" i="14"/>
  <c r="B22" i="15"/>
  <c r="F17" i="15"/>
  <c r="M17" i="15" l="1"/>
  <c r="B73" i="15"/>
  <c r="B23" i="15"/>
  <c r="F23" i="15" s="1"/>
  <c r="B41" i="15" l="1"/>
  <c r="D41" i="15" s="1"/>
  <c r="C15" i="3"/>
  <c r="C24" i="3" s="1"/>
  <c r="C25" i="3" s="1"/>
  <c r="C16" i="15" l="1"/>
  <c r="F16" i="15" s="1"/>
  <c r="M16" i="15" s="1"/>
  <c r="D41" i="14"/>
  <c r="C16" i="14" s="1"/>
  <c r="F16" i="14" s="1"/>
  <c r="M16" i="14" s="1"/>
  <c r="F41" i="15"/>
  <c r="G41" i="15" s="1"/>
  <c r="G58" i="15" s="1"/>
  <c r="B63" i="15" s="1"/>
  <c r="B72" i="14" l="1"/>
  <c r="C80" i="14" s="1"/>
  <c r="C26" i="8" s="1"/>
  <c r="M58" i="14"/>
  <c r="B72" i="15"/>
  <c r="C80" i="15" s="1"/>
  <c r="C24" i="1" s="1"/>
  <c r="C26" i="1" s="1"/>
  <c r="M58" i="15"/>
  <c r="C16" i="1"/>
  <c r="C132" i="11" l="1"/>
  <c r="B40" i="14" l="1"/>
  <c r="B37" i="14" l="1"/>
  <c r="C50" i="5"/>
  <c r="B46" i="14"/>
  <c r="F46" i="14" s="1"/>
  <c r="L46" i="14" s="1"/>
  <c r="D94" i="11"/>
  <c r="D95" i="11" s="1"/>
  <c r="F40" i="14"/>
  <c r="G40" i="14" s="1"/>
  <c r="B41" i="14"/>
  <c r="F41" i="14" s="1"/>
  <c r="G41" i="14" s="1"/>
  <c r="G58" i="14" l="1"/>
  <c r="B63" i="14" s="1"/>
  <c r="C15" i="8" s="1"/>
  <c r="D16" i="7"/>
  <c r="C53" i="5"/>
  <c r="D96" i="11"/>
  <c r="D97" i="11" s="1"/>
  <c r="E97" i="11" s="1"/>
  <c r="E95" i="11"/>
  <c r="E17" i="7" l="1"/>
  <c r="D15" i="7"/>
  <c r="B47" i="15" l="1"/>
  <c r="F47" i="15" s="1"/>
  <c r="L47" i="15" s="1"/>
  <c r="C94" i="11"/>
  <c r="B44" i="14" l="1"/>
  <c r="C96" i="11"/>
  <c r="E96" i="11" s="1"/>
  <c r="B44" i="15"/>
  <c r="E94" i="11"/>
  <c r="C24" i="6"/>
  <c r="C25" i="6" s="1"/>
  <c r="B47" i="14"/>
  <c r="F47" i="14" s="1"/>
  <c r="L47" i="14" s="1"/>
  <c r="E98" i="11" l="1"/>
  <c r="C98" i="11"/>
  <c r="C99" i="11" s="1"/>
  <c r="C26" i="6"/>
  <c r="F44" i="15"/>
  <c r="I44" i="15" s="1"/>
  <c r="B56" i="15"/>
  <c r="C27" i="3"/>
  <c r="F44" i="14"/>
  <c r="I44" i="14" s="1"/>
  <c r="B56" i="14"/>
  <c r="D56" i="15" l="1"/>
  <c r="B57" i="15"/>
  <c r="B59" i="15"/>
  <c r="D56" i="14"/>
  <c r="F56" i="14" s="1"/>
  <c r="L56" i="14" s="1"/>
  <c r="L58" i="14" s="1"/>
  <c r="B67" i="14" s="1"/>
  <c r="B57" i="14"/>
  <c r="B59" i="14"/>
  <c r="D58" i="14" l="1"/>
  <c r="C37" i="14"/>
  <c r="F56" i="15"/>
  <c r="L56" i="15" s="1"/>
  <c r="L58" i="15" s="1"/>
  <c r="B67" i="15" s="1"/>
  <c r="C37" i="15"/>
  <c r="D58" i="15"/>
  <c r="F37" i="15" l="1"/>
  <c r="C58" i="15"/>
  <c r="D59" i="15" s="1"/>
  <c r="C58" i="14"/>
  <c r="D59" i="14" s="1"/>
  <c r="F37" i="14"/>
  <c r="C48" i="5" l="1"/>
  <c r="C47" i="4"/>
  <c r="B26" i="15" l="1"/>
  <c r="C54" i="4"/>
  <c r="C58" i="4" s="1"/>
  <c r="C54" i="5"/>
  <c r="B26" i="14"/>
  <c r="C55" i="5" l="1"/>
  <c r="C56" i="5"/>
  <c r="F26" i="14"/>
  <c r="B38" i="14"/>
  <c r="B39" i="14" s="1"/>
  <c r="F26" i="15"/>
  <c r="B38" i="15"/>
  <c r="B39" i="15" s="1"/>
  <c r="I26" i="15" l="1"/>
  <c r="I58" i="15" s="1"/>
  <c r="B65" i="15" s="1"/>
  <c r="F58" i="15"/>
  <c r="I26" i="14"/>
  <c r="I58" i="14" s="1"/>
  <c r="B65" i="14" s="1"/>
  <c r="C17" i="8" s="1"/>
  <c r="F58" i="14"/>
  <c r="O58" i="14" l="1"/>
  <c r="O59" i="14" s="1"/>
  <c r="O58" i="15"/>
  <c r="O59" i="15" s="1"/>
  <c r="C19" i="8"/>
  <c r="C27" i="8" s="1"/>
  <c r="C70" i="14"/>
  <c r="C90" i="14" s="1"/>
  <c r="C92" i="14" s="1"/>
  <c r="E92" i="14" s="1"/>
  <c r="C18" i="1"/>
  <c r="C20" i="1" s="1"/>
  <c r="C27" i="1" s="1"/>
  <c r="C28" i="1" s="1"/>
  <c r="C70" i="15"/>
  <c r="C90" i="15" s="1"/>
  <c r="C92" i="15" s="1"/>
  <c r="E92" i="15" s="1"/>
  <c r="D90" i="14" l="1"/>
  <c r="E90" i="14" s="1"/>
  <c r="D90" i="15"/>
  <c r="E90" i="15" s="1"/>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<sst xmlns="http://schemas.openxmlformats.org/spreadsheetml/2006/main" count="589" uniqueCount="363">
  <si>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</si>
  <si>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</si>
  <si>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</si>
  <si>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</si>
  <si>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</si>
  <si>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</si>
  <si>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</si>
  <si>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</si>
  <si>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</si>
  <si>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</si>
  <si>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</si>
  <si>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</si>
  <si>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</si>
  <si>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</si>
  <si>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</si>
  <si>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</si>
  <si>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</si>
  <si>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</si>
  <si>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</si>
  <si>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</si>
  <si>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</si>
  <si>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</si>
  <si>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</si>
  <si>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</si>
  <si>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</si>
  <si>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</si>
  <si>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</si>
  <si>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</si>
  <si>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</si>
  <si>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</si>
  <si>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</si>
  <si>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</si>
  <si>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</si>
  <si>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</si>
  <si>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</si>
  <si>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</si>
  <si>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</si>
  <si>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</si>
  <si>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</si>
  <si>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</si>
  <si>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</si>
  <si>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</si>
  <si>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</si>
  <si>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</si>
  <si>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</si>
  <si>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</si>
  <si>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</si>
  <si>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</si>
  <si>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</si>
  <si>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</si>
  <si>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</si>
  <si>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</si>
  <si>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</si>
  <si>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</si>
  <si>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</si>
  <si>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</si>
  <si>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</si>
  <si>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</si>
  <si>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</si>
  <si>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</si>
  <si>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</si>
  <si>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</si>
  <si>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</si>
  <si>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</si>
  <si>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</si>
  <si>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</si>
  <si>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</si>
  <si>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</si>
  <si>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</si>
  <si>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</si>
  <si>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</si>
  <si>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</si>
  <si>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</si>
  <si>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</si>
  <si>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</si>
  <si>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</si>
  <si>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</si>
  <si>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</si>
  <si>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</si>
  <si>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</si>
  <si>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</si>
  <si>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</si>
  <si>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</si>
  <si>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</si>
  <si>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</si>
  <si>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</si>
  <si>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</si>
  <si>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</si>
  <si>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</si>
  <si>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</si>
  <si>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</si>
  <si>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</si>
  <si>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</si>
  <si>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</si>
  <si>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</si>
  <si>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</si>
  <si>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</si>
  <si>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</si>
  <si>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</si>
  <si>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</si>
  <si>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</si>
  <si>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</si>
  <si>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</si>
  <si>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</si>
  <si>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</si>
  <si>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</si>
  <si>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</si>
  <si>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</si>
  <si>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</si>
  <si>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</si>
  <si>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</si>
  <si>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</si>
  <si>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</si>
  <si>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</si>
  <si>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</si>
  <si>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</si>
  <si>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</si>
  <si>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</si>
  <si>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</si>
  <si>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</si>
  <si>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</si>
  <si>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</si>
  <si>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</si>
  <si>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</si>
  <si>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</si>
  <si>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</si>
  <si>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</si>
  <si>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</si>
  <si>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</si>
  <si>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</si>
  <si>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</si>
  <si>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</si>
  <si>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</si>
  <si>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</si>
  <si>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</si>
  <si>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</si>
  <si>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</si>
  <si>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</si>
  <si>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</si>
  <si>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</si>
  <si>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</si>
  <si>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</si>
  <si>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</si>
  <si>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</si>
  <si>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</si>
  <si>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</si>
  <si>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</si>
  <si>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</si>
  <si>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</si>
  <si>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</si>
  <si>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</si>
  <si>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</si>
  <si>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</si>
  <si>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</si>
  <si>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</si>
  <si>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</si>
  <si>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</si>
  <si>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</si>
  <si>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</si>
  <si>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</si>
  <si>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</si>
  <si>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</si>
  <si>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</si>
  <si>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</si>
  <si>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</si>
  <si>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</si>
  <si>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</si>
  <si>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</si>
  <si>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</si>
  <si>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</si>
  <si>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</si>
  <si>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</si>
  <si>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</si>
  <si>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</si>
  <si>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Resumen</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</si>
  <si>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</si>
  <si>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</si>
  <si>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</si>
  <si>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</si>
  <si>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</si>
  <si>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</si>
  <si>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</si>
  <si>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</si>
  <si>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</si>
  <si>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</si>
  <si>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</si>
  <si>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</si>
  <si>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</si>
  <si>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</si>
  <si>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</si>
  <si>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</si>
  <si>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</si>
  <si>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</si>
  <si>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</si>
  <si>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</si>
  <si>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</si>
  <si>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</si>
  <si>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</si>
  <si>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</si>
  <si>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</si>
  <si>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</si>
  <si>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</si>
  <si>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</si>
  <si>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</si>
  <si>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</si>
  <si>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</si>
  <si>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</si>
  <si>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</si>
  <si>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</si>
  <si>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</si>
  <si>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</si>
  <si>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</si>
  <si>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</si>
  <si>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</si>
  <si>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</si>
  <si>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</si>
  <si>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</si>
  <si>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</si>
  <si>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</si>
  <si>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</si>
  <si>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</si>
  <si>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</si>
  <si>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</si>
  <si>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</si>
  <si>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</si>
  <si>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</si>
  <si>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</si>
  <si>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</si>
  <si>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</si>
  <si>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</si>
  <si>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</si>
  <si>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</si>
  <si>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</si>
  <si>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</si>
  <si>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</si>
  <si>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</si>
  <si>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</si>
  <si>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</si>
  <si>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</si>
  <si>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</si>
  <si>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</si>
  <si>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</si>
  <si>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</si>
  <si>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</si>
  <si>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</si>
  <si>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</si>
  <si>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</si>
  <si>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</si>
  <si>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</si>
  <si>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</si>
  <si>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</si>
  <si>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</si>
  <si>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</si>
  <si>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</si>
  <si>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</si>
  <si>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</si>
  <si>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</si>
  <si>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</si>
  <si>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</si>
  <si>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</si>
  <si>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</si>
  <si>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</si>
  <si>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</si>
  <si>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</si>
  <si>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</si>
  <si>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</si>
  <si>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</si>
  <si>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</si>
  <si>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</si>
  <si>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</si>
  <si>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</si>
  <si>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</si>
  <si>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</si>
  <si>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</si>
  <si>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</si>
  <si>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</si>
  <si>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</si>
  <si>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</si>
  <si>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</si>
  <si>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</si>
  <si>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</si>
  <si>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</si>
  <si>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</si>
  <si>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</si>
  <si>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</si>
  <si>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</si>
  <si>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</si>
  <si>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</si>
  <si>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</si>
  <si>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</si>
  <si>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</si>
  <si>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</si>
  <si>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</si>
  <si>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</si>
  <si>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</si>
  <si>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</si>
  <si>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</si>
  <si>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</si>
  <si>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</si>
  <si>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</si>
  <si>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</si>
  <si>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</si>
  <si>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</si>
  <si>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</si>
  <si>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</si>
  <si>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</si>
  <si>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</si>
  <si>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</si>
  <si>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</si>
  <si>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</si>
  <si>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</si>
  <si>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</si>
  <si>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</si>
  <si>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</si>
  <si>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</si>
  <si>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</si>
  <si>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TOTAL ACTIVO NO CORRIENTE</t>
  </si>
  <si>
    <t>Rescate/Distribucion de Resultados</t>
  </si>
  <si>
    <t>No existen hechos posteriores al cierre del trimestre que modifique significativamente los estados financieros cerrados a la fecha.</t>
  </si>
  <si>
    <r>
      <t xml:space="preserve"> </t>
    </r>
    <r>
      <rPr>
        <b/>
        <sz val="11"/>
        <color theme="1"/>
        <rFont val="Noto Sans"/>
        <family val="2"/>
      </rPr>
      <t xml:space="preserve"> Naturaleza jurídica : </t>
    </r>
    <r>
      <rPr>
        <sz val="11"/>
        <color theme="1"/>
        <rFont val="Noto Sans"/>
        <family val="2"/>
      </rPr>
      <t xml:space="preserve">       Fondo de Inversión</t>
    </r>
  </si>
  <si>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</si>
  <si>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</si>
  <si>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</si>
  <si>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</si>
  <si>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</si>
  <si>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</si>
  <si>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t>
  </si>
  <si>
    <t>A) En compra y venta de instrumentos privados, consistentes en la compra de contratos de cesión de créditos y/o carteras de pagarés</t>
  </si>
  <si>
    <t>A fin, de dar cumplimiento con sus objetivos, el Fondo Invertirá sus recursos de acuerdo con los siguientes lineamientos:</t>
  </si>
  <si>
    <t>POLITICA DE INVERSION</t>
  </si>
  <si>
    <t>Está enfocado a los inversionistas que aspiran tener rendimientos superiores a las inversiones tradicionales asumiendo un riesgo moderado, y un perfil conservador.</t>
  </si>
  <si>
    <t>La inversión del Fondo en los términos antes señalados se efectuará sin perjuicio de las inversiones en otros instrumentos por motivos de liquidez.</t>
  </si>
  <si>
    <t>Para invertir en estos instrumentos, el Fondo celebrará contratos de compra/venta de las carteras y/o de los contratos de cesión de créditos.</t>
  </si>
  <si>
    <t>Nota  1 – INFORMACIÓN BÁSICA DEL FONDO</t>
  </si>
  <si>
    <t>FONDO DE INVERSIÓN FINANCIAMIENTO INMOBILIARIO DÓLARES AMERICANOS</t>
  </si>
  <si>
    <t>Compra de Cartera - Activos</t>
  </si>
  <si>
    <t xml:space="preserve">Otros Ingresos </t>
  </si>
  <si>
    <t>PLAN FONDO DE INVERSION  U$S</t>
  </si>
  <si>
    <t>Gastos Financieros</t>
  </si>
  <si>
    <t>Inversiones en Cartera</t>
  </si>
  <si>
    <t>INVERSIONES EN CARTERA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</si>
  <si>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</si>
  <si>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Activos Cartera</t>
  </si>
  <si>
    <t>Precio de Compra de la Cartera</t>
  </si>
  <si>
    <t>Correspondiente al 31/03/2023 con cifras comparativas al 31/12/2023</t>
  </si>
  <si>
    <t>Correspondiente al 31/03/2024 con cifras comparativas al 31/03/2023</t>
  </si>
  <si>
    <t>TOTAL DEL ACTIVO NETO AL 31/03/2024</t>
  </si>
  <si>
    <t>TOTAL DEL ACTIVO NETO AL 31-03-2023</t>
  </si>
  <si>
    <t>TOTAL DEL ACTIVO NETO AL 31-03-2024</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</si>
  <si>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=7.377,82 los activos y 1 USD = 7.411,91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</si>
  <si>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2024</t>
    </r>
  </si>
  <si>
    <t>PATRIMONIO DEL FONDO AL 31/03/2024</t>
  </si>
  <si>
    <t>Correspondiente al 31/03/2023 con cifras comparativas al 31/12/2022</t>
  </si>
  <si>
    <t>Fondo de Inversión Investor Financiamiento para Automotores y Maquinarias Dólares Americanos</t>
  </si>
  <si>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</si>
  <si>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</si>
  <si>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</si>
  <si>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Nota  1 – INFORMACIÓN BÁSICA DEL Fondo de Inversión Investor Financiamiento para Automotores y Maquinarias Dólares Americanos</t>
  </si>
  <si>
    <t>N/A</t>
  </si>
  <si>
    <t>Paraguay</t>
  </si>
  <si>
    <t>Financiero</t>
  </si>
  <si>
    <t xml:space="preserve">Fideicomiso de Administración de Fuente y Pago Automaq </t>
  </si>
  <si>
    <t>Cuotas de Participación en Fideicomisos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</si>
</sst>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10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amily val="2"/>
    </font>
    <font>
      <i/>
      <sz val="11"/>
      <color theme="1"/>
      <name val="Noto Sans"/>
      <family val="2"/>
    </font>
    <font>
      <b/>
      <i/>
      <sz val="11"/>
      <color theme="1"/>
      <name val="Noto Sans"/>
      <family val="2"/>
    </font>
    <font>
      <b/>
      <i/>
      <sz val="11"/>
      <name val="Noto Sans"/>
      <family val="2"/>
    </font>
    <font>
      <sz val="11"/>
      <color indexed="8"/>
      <name val="Noto Sans"/>
      <family val="2"/>
    </font>
    <font>
      <sz val="11"/>
      <name val="Noto Sans"/>
      <family val="2"/>
    </font>
    <font>
      <b/>
      <sz val="11"/>
      <color indexed="8"/>
      <name val="Noto Sans"/>
      <family val="2"/>
    </font>
    <font>
      <b/>
      <sz val="11"/>
      <name val="Noto Sans"/>
      <family val="2"/>
    </font>
    <font>
      <sz val="11"/>
      <color theme="1"/>
      <name val="Noto Sans"/>
      <family val="2"/>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3" applyNumberFormat="0" applyAlignment="0" applyProtection="0"/>
    <xf numFmtId="0" fontId="81" fillId="13" borderId="54" applyNumberFormat="0" applyAlignment="0" applyProtection="0"/>
    <xf numFmtId="0" fontId="82" fillId="13" borderId="53" applyNumberFormat="0" applyAlignment="0" applyProtection="0"/>
    <xf numFmtId="0" fontId="83" fillId="0" borderId="55" applyNumberFormat="0" applyFill="0" applyAlignment="0" applyProtection="0"/>
    <xf numFmtId="0" fontId="84" fillId="14" borderId="56"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39">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2" fontId="72" fillId="0" borderId="5" xfId="14" applyNumberFormat="1" applyFont="1" applyBorder="1" applyAlignment="1">
      <alignment horizontal="right"/>
    </xf>
    <xf numFmtId="172" fontId="72" fillId="0" borderId="8" xfId="14" applyNumberFormat="1" applyFont="1" applyBorder="1" applyAlignment="1">
      <alignment horizontal="right"/>
    </xf>
    <xf numFmtId="172" fontId="72" fillId="0" borderId="9" xfId="14" applyNumberFormat="1" applyFont="1" applyBorder="1" applyAlignment="1">
      <alignment horizontal="right"/>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6" fontId="34" fillId="2" borderId="0" xfId="14" applyNumberFormat="1" applyFont="1" applyFill="1" applyBorder="1" applyAlignment="1">
      <alignment horizontal="center" vertical="center"/>
    </xf>
    <xf numFmtId="165" fontId="34" fillId="0" borderId="0" xfId="0" applyNumberFormat="1" applyFont="1"/>
    <xf numFmtId="10" fontId="34" fillId="0" borderId="0" xfId="3" applyNumberFormat="1" applyFont="1" applyFill="1"/>
    <xf numFmtId="170" fontId="34" fillId="0" borderId="0" xfId="3" applyNumberFormat="1" applyFont="1" applyBorder="1" applyAlignment="1">
      <alignment horizontal="right" vertical="center"/>
    </xf>
    <xf numFmtId="171"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2" fontId="101" fillId="0" borderId="0" xfId="14" applyNumberFormat="1" applyFont="1"/>
    <xf numFmtId="165" fontId="34" fillId="0" borderId="0" xfId="1" applyFont="1" applyBorder="1" applyAlignment="1">
      <alignment horizontal="left" vertical="center"/>
    </xf>
    <xf numFmtId="0" fontId="53" fillId="0" borderId="0" xfId="0" applyFont="1"/>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2" fontId="34" fillId="0" borderId="13" xfId="14" applyNumberFormat="1" applyFont="1" applyBorder="1"/>
    <xf numFmtId="165" fontId="35" fillId="0" borderId="0" xfId="1" applyFont="1" applyBorder="1" applyAlignment="1">
      <alignment horizontal="left" vertical="center"/>
    </xf>
    <xf numFmtId="169" fontId="43" fillId="0" borderId="12" xfId="1" applyNumberFormat="1" applyFont="1" applyBorder="1"/>
    <xf numFmtId="4" fontId="102" fillId="0" borderId="0" xfId="0" applyNumberFormat="1" applyFont="1"/>
    <xf numFmtId="14" fontId="34" fillId="0" borderId="0" xfId="0" applyNumberFormat="1" applyFont="1" applyAlignment="1">
      <alignment horizontal="center" vertical="center"/>
    </xf>
    <xf numFmtId="172" fontId="34" fillId="0" borderId="14" xfId="14" applyNumberFormat="1" applyFont="1" applyBorder="1"/>
    <xf numFmtId="169" fontId="47" fillId="0" borderId="12" xfId="1" applyNumberFormat="1" applyFont="1" applyBorder="1"/>
    <xf numFmtId="172" fontId="48" fillId="0" borderId="0" xfId="14" applyNumberFormat="1" applyFont="1"/>
    <xf numFmtId="0" fontId="101" fillId="0" borderId="0" xfId="0" applyFont="1"/>
    <xf numFmtId="0" fontId="34" fillId="0" borderId="12" xfId="0" applyFont="1" applyBorder="1"/>
    <xf numFmtId="0" fontId="34" fillId="0" borderId="0" xfId="0" applyFont="1" applyAlignment="1">
      <alignment horizontal="center" vertical="center"/>
    </xf>
    <xf numFmtId="43" fontId="48" fillId="0" borderId="0" xfId="0" applyNumberFormat="1" applyFont="1"/>
    <xf numFmtId="165" fontId="48" fillId="0" borderId="0" xfId="1" applyFont="1"/>
    <xf numFmtId="166" fontId="48" fillId="0" borderId="0" xfId="0" applyNumberFormat="1" applyFont="1"/>
    <xf numFmtId="169"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69" fontId="47" fillId="0" borderId="17" xfId="1" applyNumberFormat="1" applyFont="1" applyBorder="1"/>
    <xf numFmtId="41" fontId="50" fillId="0" borderId="0" xfId="14" applyFont="1"/>
    <xf numFmtId="0" fontId="34" fillId="0" borderId="0" xfId="0" applyFont="1" applyAlignment="1">
      <alignment horizontal="left" vertical="top" wrapText="1"/>
    </xf>
    <xf numFmtId="41" fontId="103" fillId="0" borderId="1" xfId="14" applyFont="1" applyBorder="1"/>
    <xf numFmtId="172" fontId="104" fillId="0" borderId="0" xfId="14" applyNumberFormat="1" applyFont="1" applyBorder="1" applyAlignment="1">
      <alignment horizontal="center" vertical="center"/>
    </xf>
    <xf numFmtId="41" fontId="104" fillId="2" borderId="30" xfId="14" applyFont="1" applyFill="1" applyBorder="1"/>
    <xf numFmtId="0" fontId="106"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77" fontId="60" fillId="0" borderId="4" xfId="1" applyNumberFormat="1" applyFont="1" applyFill="1" applyBorder="1" applyAlignment="1">
      <alignment horizontal="center" vertical="center"/>
    </xf>
    <xf numFmtId="177" fontId="34" fillId="0" borderId="4" xfId="1" applyNumberFormat="1" applyFont="1" applyFill="1" applyBorder="1" applyAlignment="1">
      <alignment horizontal="right" vertical="center"/>
    </xf>
    <xf numFmtId="14" fontId="34" fillId="0" borderId="0" xfId="0" applyNumberFormat="1" applyFont="1"/>
    <xf numFmtId="177" fontId="34" fillId="0" borderId="0" xfId="0" applyNumberFormat="1" applyFont="1"/>
    <xf numFmtId="171" fontId="34" fillId="0" borderId="0" xfId="0" applyNumberFormat="1" applyFont="1" applyAlignment="1">
      <alignment horizontal="left"/>
    </xf>
    <xf numFmtId="0" fontId="34" fillId="0" borderId="4" xfId="0" applyFont="1" applyBorder="1" applyAlignment="1">
      <alignment horizontal="center"/>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14" fontId="1" fillId="0" borderId="4" xfId="120" applyNumberFormat="1" applyFill="1" applyBorder="1" applyAlignment="1">
      <alignment horizontal="right" vertical="center"/>
    </xf>
    <xf numFmtId="165" fontId="1" fillId="0" borderId="4" xfId="120" applyNumberFormat="1" applyFill="1" applyBorder="1" applyAlignment="1">
      <alignment horizontal="left" vertical="center"/>
    </xf>
    <xf numFmtId="165"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5" fillId="3" borderId="0" xfId="0" applyFont="1" applyFill="1" applyAlignment="1">
      <alignment horizontal="center" vertical="center" wrapText="1"/>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47" fillId="0" borderId="0" xfId="0" applyFont="1" applyAlignment="1">
      <alignment horizontal="center" wrapText="1"/>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98" fillId="0" borderId="0" xfId="0" applyFont="1" applyAlignment="1">
      <alignment horizontal="center"/>
    </xf>
    <xf numFmtId="0" fontId="100" fillId="0" borderId="0" xfId="0" applyFont="1" applyAlignment="1">
      <alignment horizontal="center"/>
    </xf>
    <xf numFmtId="0" fontId="59" fillId="0" borderId="4" xfId="0" applyFont="1" applyFill="1" applyBorder="1" applyAlignment="1">
      <alignment horizontal="left" vertical="center"/>
    </xf>
    <xf numFmtId="0" fontId="59" fillId="0" borderId="4" xfId="0" applyFont="1" applyFill="1" applyBorder="1" applyAlignment="1">
      <alignment horizontal="center" vertical="center"/>
    </xf>
    <xf numFmtId="0" fontId="34" fillId="0" borderId="4" xfId="0" applyFont="1" applyFill="1" applyBorder="1" applyAlignment="1">
      <alignment horizontal="center" vertical="center"/>
    </xf>
    <xf numFmtId="0" fontId="60" fillId="0" borderId="4" xfId="0" applyFont="1" applyFill="1" applyBorder="1" applyAlignment="1">
      <alignment horizontal="center" vertical="center"/>
    </xf>
    <xf numFmtId="0" fontId="34" fillId="0" borderId="0" xfId="0" applyFont="1" applyFill="1" applyAlignment="1">
      <alignment horizontal="left"/>
    </xf>
    <xf numFmtId="0" fontId="34" fillId="0" borderId="0" xfId="0" applyFont="1" applyFill="1"/>
    <xf numFmtId="0" fontId="60" fillId="0" borderId="4" xfId="0" applyFont="1" applyFill="1" applyBorder="1" applyAlignment="1">
      <alignment horizontal="left" vertical="center"/>
    </xf>
    <xf numFmtId="43" fontId="34" fillId="0" borderId="0" xfId="0" applyNumberFormat="1" applyFont="1" applyFill="1" applyAlignment="1">
      <alignment horizontal="left"/>
    </xf>
    <xf numFmtId="0" fontId="2" fillId="0" borderId="17" xfId="120" applyFont="1" applyFill="1" applyBorder="1" applyAlignment="1">
      <alignment horizontal="center" vertical="center"/>
    </xf>
    <xf numFmtId="0" fontId="2" fillId="0" borderId="2" xfId="120" applyFont="1" applyFill="1" applyBorder="1" applyAlignment="1">
      <alignment horizontal="center" vertical="center"/>
    </xf>
    <xf numFmtId="0" fontId="2" fillId="0" borderId="15" xfId="120" applyFont="1" applyFill="1" applyBorder="1" applyAlignment="1">
      <alignment horizontal="center" vertical="center"/>
    </xf>
    <xf numFmtId="165" fontId="2" fillId="0" borderId="4" xfId="120" applyNumberFormat="1" applyFont="1" applyFill="1" applyBorder="1" applyAlignment="1">
      <alignment horizontal="right" vertical="center"/>
    </xf>
    <xf numFmtId="169" fontId="2" fillId="0" borderId="4" xfId="120" applyNumberFormat="1" applyFont="1" applyFill="1" applyBorder="1" applyAlignment="1">
      <alignment horizontal="right" vertical="center"/>
    </xf>
    <xf numFmtId="10" fontId="2" fillId="0" borderId="4" xfId="120" applyNumberFormat="1" applyFont="1" applyFill="1" applyBorder="1" applyAlignment="1">
      <alignment horizontal="right" vertical="center"/>
    </xf>
    <xf numFmtId="170" fontId="2" fillId="0" borderId="4" xfId="120" applyNumberFormat="1" applyFont="1" applyFill="1" applyBorder="1" applyAlignment="1">
      <alignment horizontal="right" vertical="center"/>
    </xf>
    <xf numFmtId="0" fontId="2" fillId="0" borderId="0" xfId="120" applyFont="1" applyFill="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 Id="rId1"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Bonos CP ME"/>
      <sheetName val="Ganancias A Realizar Bono ME"/>
      <sheetName val="Compra de Cartera Be Live ME"/>
      <sheetName val="Ganancias A Realizar ME"/>
      <sheetName val="31 12 23 PORTAFOLIO"/>
      <sheetName val="IVA Crédito Fiscal Saldo Favor"/>
      <sheetName val="Compra de Cartera Bonos LP"/>
      <sheetName val="Compra de Cartera Be Live LP "/>
      <sheetName val="Ganancias A Realizar Be live LP"/>
      <sheetName val="Proveedores Locales ML"/>
      <sheetName val="Plan Fondo ME"/>
      <sheetName val="Datos"/>
    </sheetNames>
    <sheetDataSet>
      <sheetData sheetId="0">
        <row r="13">
          <cell r="I13">
            <v>1386138.141818613</v>
          </cell>
        </row>
        <row r="15">
          <cell r="I15">
            <v>6931.3</v>
          </cell>
        </row>
        <row r="17">
          <cell r="I17">
            <v>5417.6</v>
          </cell>
        </row>
        <row r="19">
          <cell r="I19">
            <v>1513.7</v>
          </cell>
        </row>
        <row r="22">
          <cell r="I22">
            <v>116.43181861308625</v>
          </cell>
        </row>
        <row r="25">
          <cell r="I25">
            <v>1379090.41</v>
          </cell>
        </row>
        <row r="27">
          <cell r="I27">
            <v>576.21746621316231</v>
          </cell>
        </row>
        <row r="30">
          <cell r="I30">
            <v>576.21746621316231</v>
          </cell>
        </row>
        <row r="31">
          <cell r="I31">
            <v>576.21746621316231</v>
          </cell>
        </row>
        <row r="33">
          <cell r="H33">
            <v>9981189306</v>
          </cell>
          <cell r="I33">
            <v>1346642</v>
          </cell>
        </row>
        <row r="37">
          <cell r="H37">
            <v>104388847</v>
          </cell>
        </row>
        <row r="39">
          <cell r="I39">
            <v>38919.929146851733</v>
          </cell>
        </row>
      </sheetData>
      <sheetData sheetId="1">
        <row r="9">
          <cell r="G9">
            <v>7315.61</v>
          </cell>
        </row>
        <row r="12">
          <cell r="G12">
            <v>21584.035234245675</v>
          </cell>
        </row>
        <row r="17">
          <cell r="F17">
            <v>6370221</v>
          </cell>
        </row>
        <row r="18">
          <cell r="F18">
            <v>135412744</v>
          </cell>
          <cell r="G18">
            <v>0</v>
          </cell>
        </row>
        <row r="23">
          <cell r="G23">
            <v>1174.219511428302</v>
          </cell>
        </row>
        <row r="27">
          <cell r="F27">
            <v>186704370</v>
          </cell>
          <cell r="G27">
            <v>0</v>
          </cell>
        </row>
        <row r="34">
          <cell r="G34">
            <v>-18510.11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15" zoomScaleNormal="100" workbookViewId="0">
      <selection activeCell="J29" sqref="J29"/>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6384" width="16.140625" style="235"/>
  </cols>
  <sheetData>
    <row r="1" spans="1:16" x14ac:dyDescent="0.3">
      <c r="A1" s="234"/>
      <c r="B1" s="234"/>
      <c r="C1" s="234"/>
      <c r="D1" s="234"/>
      <c r="E1" s="234"/>
      <c r="F1" s="234"/>
      <c r="G1" s="234"/>
      <c r="H1" s="234"/>
      <c r="I1" s="234"/>
      <c r="J1" s="234"/>
      <c r="K1" s="234"/>
      <c r="N1" s="236" t="s">
        <v>57</v>
      </c>
      <c r="O1" s="237">
        <v>45292</v>
      </c>
    </row>
    <row r="2" spans="1:16" ht="27" x14ac:dyDescent="0.5">
      <c r="A2" s="238"/>
      <c r="B2" s="238"/>
      <c r="C2" s="238"/>
      <c r="D2" s="234"/>
      <c r="E2" s="234"/>
      <c r="F2" s="234"/>
      <c r="G2" s="234"/>
      <c r="H2" s="234"/>
      <c r="I2" s="239"/>
      <c r="J2" s="240"/>
      <c r="K2" s="239"/>
      <c r="L2" s="235" t="s">
        <v>60</v>
      </c>
      <c r="M2" s="241">
        <v>7377.82</v>
      </c>
      <c r="N2" s="236" t="s">
        <v>59</v>
      </c>
      <c r="O2" s="237">
        <v>45291</v>
      </c>
      <c r="P2" s="242">
        <v>2023</v>
      </c>
    </row>
    <row r="3" spans="1:16" ht="27" x14ac:dyDescent="0.5">
      <c r="A3" s="238"/>
      <c r="B3" s="238"/>
      <c r="C3" s="238"/>
      <c r="D3" s="234"/>
      <c r="E3" s="234"/>
      <c r="F3" s="234"/>
      <c r="G3" s="234"/>
      <c r="H3" s="234"/>
      <c r="I3" s="239"/>
      <c r="J3" s="243"/>
      <c r="K3" s="239"/>
      <c r="L3" s="235" t="s">
        <v>58</v>
      </c>
      <c r="M3" s="241">
        <v>7411.91</v>
      </c>
      <c r="N3" s="236" t="s">
        <v>61</v>
      </c>
      <c r="O3" s="237">
        <v>45382</v>
      </c>
      <c r="P3" s="242">
        <v>2024</v>
      </c>
    </row>
    <row r="4" spans="1:16" ht="27" x14ac:dyDescent="0.5">
      <c r="A4" s="238"/>
      <c r="B4" s="238"/>
      <c r="C4" s="238"/>
      <c r="D4" s="234"/>
      <c r="E4" s="234"/>
      <c r="F4" s="234"/>
      <c r="G4" s="234"/>
      <c r="H4" s="234"/>
      <c r="I4" s="239"/>
      <c r="J4" s="243"/>
      <c r="K4" s="239"/>
      <c r="N4" s="236"/>
      <c r="O4" s="244">
        <f>+O3</f>
        <v>45382</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57.75" customHeight="1" x14ac:dyDescent="0.3">
      <c r="A7" s="690" t="s">
        <v>353</v>
      </c>
      <c r="B7" s="690"/>
      <c r="C7" s="690"/>
      <c r="D7" s="690"/>
      <c r="E7" s="690"/>
      <c r="F7" s="690"/>
      <c r="G7" s="690"/>
      <c r="H7" s="690"/>
      <c r="I7" s="690"/>
      <c r="J7" s="690"/>
      <c r="K7" s="690"/>
    </row>
    <row r="8" spans="1:16" ht="22.5" customHeight="1" x14ac:dyDescent="0.3">
      <c r="A8" s="234"/>
      <c r="B8" s="234"/>
      <c r="C8" s="687" t="s">
        <v>62</v>
      </c>
      <c r="D8" s="687"/>
      <c r="E8" s="687"/>
      <c r="F8" s="687"/>
      <c r="G8" s="687"/>
      <c r="H8" s="687"/>
      <c r="I8" s="687"/>
      <c r="J8" s="234"/>
      <c r="K8" s="234"/>
    </row>
    <row r="9" spans="1:16" ht="27" x14ac:dyDescent="0.3">
      <c r="A9" s="234"/>
      <c r="B9" s="234"/>
      <c r="C9" s="688" t="s">
        <v>287</v>
      </c>
      <c r="D9" s="688"/>
      <c r="E9" s="688"/>
      <c r="F9" s="688"/>
      <c r="G9" s="688"/>
      <c r="H9" s="688"/>
      <c r="I9" s="688"/>
      <c r="J9" s="246"/>
      <c r="K9" s="234"/>
    </row>
    <row r="10" spans="1:16" ht="27" x14ac:dyDescent="0.3">
      <c r="A10" s="234"/>
      <c r="B10" s="234"/>
      <c r="C10" s="689">
        <f>O3</f>
        <v>45382</v>
      </c>
      <c r="D10" s="689"/>
      <c r="E10" s="689"/>
      <c r="F10" s="689"/>
      <c r="G10" s="689"/>
      <c r="H10" s="689"/>
      <c r="I10" s="689"/>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7" zoomScaleNormal="100" workbookViewId="0">
      <selection activeCell="C16" sqref="C16"/>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69.75" customHeight="1" x14ac:dyDescent="0.5">
      <c r="A2" s="253"/>
      <c r="B2" s="693" t="s">
        <v>353</v>
      </c>
      <c r="C2" s="693"/>
      <c r="D2" s="693"/>
      <c r="E2" s="693"/>
      <c r="F2" s="260"/>
      <c r="G2" s="260"/>
      <c r="H2" s="260"/>
    </row>
    <row r="3" spans="1:8" ht="21.75" customHeight="1" x14ac:dyDescent="0.4">
      <c r="B3" s="691" t="s">
        <v>177</v>
      </c>
      <c r="C3" s="691"/>
      <c r="D3" s="691"/>
    </row>
    <row r="4" spans="1:8" ht="21.75" customHeight="1" x14ac:dyDescent="0.3">
      <c r="B4" s="694" t="s">
        <v>344</v>
      </c>
      <c r="C4" s="694"/>
      <c r="D4" s="694"/>
    </row>
    <row r="5" spans="1:8" x14ac:dyDescent="0.3">
      <c r="B5" s="692" t="s">
        <v>176</v>
      </c>
      <c r="C5" s="692"/>
      <c r="D5" s="692"/>
      <c r="F5" s="263"/>
      <c r="G5" s="263"/>
      <c r="H5" s="263"/>
    </row>
    <row r="6" spans="1:8" ht="21.75" customHeight="1" thickBot="1" x14ac:dyDescent="0.35">
      <c r="B6" s="264"/>
      <c r="C6" s="265"/>
      <c r="D6" s="264"/>
      <c r="F6" s="263"/>
      <c r="G6" s="263"/>
      <c r="H6" s="263"/>
    </row>
    <row r="7" spans="1:8" x14ac:dyDescent="0.3">
      <c r="B7" s="266" t="s">
        <v>36</v>
      </c>
      <c r="C7" s="267">
        <f>+INDICE!P3</f>
        <v>2024</v>
      </c>
      <c r="D7" s="268">
        <f>+INDICE!P2</f>
        <v>2023</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149</v>
      </c>
      <c r="C10" s="275">
        <f>'[1]BALANCE GENERAL '!$I$15</f>
        <v>6931.3</v>
      </c>
      <c r="D10" s="276">
        <v>0</v>
      </c>
      <c r="F10" s="263"/>
      <c r="G10" s="263"/>
      <c r="H10" s="263"/>
    </row>
    <row r="11" spans="1:8" ht="14.25" customHeight="1" x14ac:dyDescent="0.3">
      <c r="B11" s="277"/>
      <c r="C11" s="278"/>
      <c r="D11" s="273"/>
      <c r="F11" s="263"/>
      <c r="G11" s="263"/>
      <c r="H11" s="263"/>
    </row>
    <row r="12" spans="1:8" x14ac:dyDescent="0.3">
      <c r="B12" s="274"/>
      <c r="C12" s="279">
        <f>SUM(C10:C11)</f>
        <v>6931.3</v>
      </c>
      <c r="D12" s="280">
        <f>SUM(D10:D11)</f>
        <v>0</v>
      </c>
      <c r="F12" s="263">
        <f>+C12-D12</f>
        <v>6931.3</v>
      </c>
      <c r="G12" s="263">
        <f>+F12*6895.8</f>
        <v>47796858.539999999</v>
      </c>
      <c r="H12" s="263"/>
    </row>
    <row r="13" spans="1:8" x14ac:dyDescent="0.3">
      <c r="B13" s="269" t="s">
        <v>40</v>
      </c>
      <c r="C13" s="278"/>
      <c r="D13" s="273"/>
      <c r="F13" s="291"/>
      <c r="G13" s="291"/>
      <c r="H13" s="291"/>
    </row>
    <row r="14" spans="1:8" x14ac:dyDescent="0.3">
      <c r="B14" s="277" t="s">
        <v>150</v>
      </c>
      <c r="C14" s="281">
        <v>0</v>
      </c>
      <c r="D14" s="276">
        <v>0</v>
      </c>
      <c r="F14" s="291"/>
      <c r="G14" s="291"/>
      <c r="H14" s="291"/>
    </row>
    <row r="15" spans="1:8" x14ac:dyDescent="0.3">
      <c r="B15" s="277" t="s">
        <v>42</v>
      </c>
      <c r="C15" s="278">
        <v>0</v>
      </c>
      <c r="D15" s="273">
        <v>0</v>
      </c>
      <c r="F15" s="291"/>
      <c r="G15" s="291"/>
      <c r="H15" s="291"/>
    </row>
    <row r="16" spans="1:8" x14ac:dyDescent="0.3">
      <c r="B16" s="277" t="s">
        <v>335</v>
      </c>
      <c r="C16" s="278">
        <f>'[1]BALANCE GENERAL '!$I$25</f>
        <v>1379090.41</v>
      </c>
      <c r="D16" s="273">
        <v>0</v>
      </c>
      <c r="F16" s="291"/>
      <c r="G16" s="291"/>
      <c r="H16" s="291"/>
    </row>
    <row r="17" spans="2:8" x14ac:dyDescent="0.3">
      <c r="B17" s="269"/>
      <c r="C17" s="279">
        <f>SUM(C14:C16)</f>
        <v>1379090.41</v>
      </c>
      <c r="D17" s="280">
        <f>SUM(D14:D16)</f>
        <v>0</v>
      </c>
      <c r="F17" s="291"/>
      <c r="G17" s="291"/>
      <c r="H17" s="291"/>
    </row>
    <row r="18" spans="2:8" x14ac:dyDescent="0.3">
      <c r="B18" s="269" t="s">
        <v>161</v>
      </c>
      <c r="C18" s="278"/>
      <c r="D18" s="273"/>
      <c r="F18" s="291"/>
      <c r="G18" s="291"/>
      <c r="H18" s="291"/>
    </row>
    <row r="19" spans="2:8" x14ac:dyDescent="0.3">
      <c r="B19" s="277" t="s">
        <v>181</v>
      </c>
      <c r="C19" s="278">
        <v>0</v>
      </c>
      <c r="D19" s="273">
        <v>0</v>
      </c>
      <c r="F19" s="291"/>
      <c r="G19" s="291"/>
      <c r="H19" s="291"/>
    </row>
    <row r="20" spans="2:8" x14ac:dyDescent="0.3">
      <c r="B20" s="277" t="s">
        <v>162</v>
      </c>
      <c r="C20" s="281">
        <f>+'[1]BALANCE GENERAL '!$I$22</f>
        <v>116.43181861308625</v>
      </c>
      <c r="D20" s="276">
        <v>0</v>
      </c>
      <c r="F20" s="263"/>
      <c r="G20" s="263"/>
      <c r="H20" s="263"/>
    </row>
    <row r="21" spans="2:8" x14ac:dyDescent="0.3">
      <c r="B21" s="277" t="s">
        <v>163</v>
      </c>
      <c r="C21" s="278">
        <v>0</v>
      </c>
      <c r="D21" s="273">
        <v>0</v>
      </c>
      <c r="F21" s="263"/>
      <c r="G21" s="263"/>
      <c r="H21" s="263"/>
    </row>
    <row r="22" spans="2:8" x14ac:dyDescent="0.3">
      <c r="B22" s="269" t="s">
        <v>54</v>
      </c>
      <c r="C22" s="279">
        <f>SUM(C19:C21)</f>
        <v>116.43181861308625</v>
      </c>
      <c r="D22" s="280">
        <f>SUM(D19:D21)</f>
        <v>0</v>
      </c>
      <c r="F22" s="291"/>
      <c r="G22" s="291"/>
      <c r="H22" s="291"/>
    </row>
    <row r="23" spans="2:8" x14ac:dyDescent="0.3">
      <c r="B23" s="269"/>
      <c r="C23" s="282"/>
      <c r="D23" s="283"/>
      <c r="F23" s="291"/>
      <c r="G23" s="291"/>
      <c r="H23" s="291"/>
    </row>
    <row r="24" spans="2:8" x14ac:dyDescent="0.3">
      <c r="B24" s="269" t="s">
        <v>182</v>
      </c>
      <c r="C24" s="278"/>
      <c r="D24" s="273"/>
      <c r="F24" s="291"/>
      <c r="G24" s="291"/>
      <c r="H24" s="291"/>
    </row>
    <row r="25" spans="2:8" x14ac:dyDescent="0.3">
      <c r="B25" s="277" t="s">
        <v>183</v>
      </c>
      <c r="C25" s="278">
        <v>0</v>
      </c>
      <c r="D25" s="273">
        <v>0</v>
      </c>
      <c r="F25" s="291"/>
      <c r="G25" s="291"/>
      <c r="H25" s="291"/>
    </row>
    <row r="26" spans="2:8" x14ac:dyDescent="0.3">
      <c r="B26" s="277" t="s">
        <v>312</v>
      </c>
      <c r="C26" s="278">
        <v>0</v>
      </c>
      <c r="D26" s="273">
        <v>0</v>
      </c>
      <c r="F26" s="291"/>
      <c r="G26" s="291"/>
      <c r="H26" s="291"/>
    </row>
    <row r="27" spans="2:8" x14ac:dyDescent="0.3">
      <c r="B27" s="269"/>
      <c r="C27" s="279">
        <f>SUM(C25:C26)</f>
        <v>0</v>
      </c>
      <c r="D27" s="280">
        <f>SUM(D25:D26)</f>
        <v>0</v>
      </c>
      <c r="F27" s="291"/>
      <c r="G27" s="291"/>
      <c r="H27" s="291"/>
    </row>
    <row r="28" spans="2:8" ht="17.25" thickBot="1" x14ac:dyDescent="0.35">
      <c r="B28" s="269"/>
      <c r="C28" s="284">
        <f>+C27+C22+C17+C12</f>
        <v>1386138.141818613</v>
      </c>
      <c r="D28" s="285">
        <f>+D27+D22+D17+D12</f>
        <v>0</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150</v>
      </c>
      <c r="C31" s="286">
        <v>0</v>
      </c>
      <c r="D31" s="287">
        <v>0</v>
      </c>
      <c r="F31" s="291"/>
      <c r="G31" s="291"/>
      <c r="H31" s="291"/>
    </row>
    <row r="32" spans="2:8" x14ac:dyDescent="0.3">
      <c r="B32" s="277" t="s">
        <v>42</v>
      </c>
      <c r="C32" s="288">
        <v>0</v>
      </c>
      <c r="D32" s="289">
        <v>0</v>
      </c>
      <c r="F32" s="291"/>
      <c r="G32" s="291"/>
      <c r="H32" s="291"/>
    </row>
    <row r="33" spans="2:8" x14ac:dyDescent="0.3">
      <c r="B33" s="269"/>
      <c r="C33" s="282">
        <f>SUM(C31:C32)</f>
        <v>0</v>
      </c>
      <c r="D33" s="283">
        <f>SUM(D31:D32)</f>
        <v>0</v>
      </c>
      <c r="F33" s="291"/>
      <c r="G33" s="291"/>
      <c r="H33" s="291"/>
    </row>
    <row r="34" spans="2:8" x14ac:dyDescent="0.3">
      <c r="B34" s="269"/>
      <c r="C34" s="282"/>
      <c r="D34" s="283"/>
      <c r="F34" s="291"/>
      <c r="G34" s="291"/>
      <c r="H34" s="291"/>
    </row>
    <row r="35" spans="2:8" x14ac:dyDescent="0.3">
      <c r="B35" s="269" t="s">
        <v>188</v>
      </c>
      <c r="C35" s="282"/>
      <c r="D35" s="283"/>
      <c r="F35" s="291"/>
      <c r="G35" s="291"/>
      <c r="H35" s="291"/>
    </row>
    <row r="36" spans="2:8" x14ac:dyDescent="0.3">
      <c r="B36" s="277" t="s">
        <v>189</v>
      </c>
      <c r="C36" s="286">
        <v>0</v>
      </c>
      <c r="D36" s="287">
        <v>0</v>
      </c>
      <c r="F36" s="291"/>
      <c r="G36" s="291"/>
      <c r="H36" s="291"/>
    </row>
    <row r="37" spans="2:8" x14ac:dyDescent="0.3">
      <c r="B37" s="277" t="s">
        <v>190</v>
      </c>
      <c r="C37" s="286">
        <v>0</v>
      </c>
      <c r="D37" s="287">
        <v>0</v>
      </c>
      <c r="F37" s="291"/>
      <c r="G37" s="291"/>
      <c r="H37" s="291"/>
    </row>
    <row r="38" spans="2:8" x14ac:dyDescent="0.3">
      <c r="B38" s="277" t="s">
        <v>312</v>
      </c>
      <c r="C38" s="278">
        <v>0</v>
      </c>
      <c r="D38" s="289">
        <v>0</v>
      </c>
      <c r="F38" s="291"/>
      <c r="G38" s="291"/>
      <c r="H38" s="291"/>
    </row>
    <row r="39" spans="2:8" x14ac:dyDescent="0.3">
      <c r="B39" s="269"/>
      <c r="C39" s="279">
        <f>SUM(C36:C38)</f>
        <v>0</v>
      </c>
      <c r="D39" s="283">
        <f>SUM(D36:D38)</f>
        <v>0</v>
      </c>
      <c r="F39" s="291"/>
      <c r="G39" s="291"/>
      <c r="H39" s="291"/>
    </row>
    <row r="40" spans="2:8" ht="17.25" thickBot="1" x14ac:dyDescent="0.35">
      <c r="B40" s="269"/>
      <c r="C40" s="284">
        <f>+C39+C33</f>
        <v>0</v>
      </c>
      <c r="D40" s="292">
        <f>+D39+D33</f>
        <v>0</v>
      </c>
      <c r="F40" s="291"/>
      <c r="G40" s="291"/>
      <c r="H40" s="291"/>
    </row>
    <row r="41" spans="2:8" ht="18" thickTop="1" thickBot="1" x14ac:dyDescent="0.35">
      <c r="B41" s="269" t="s">
        <v>44</v>
      </c>
      <c r="C41" s="284">
        <f>+C40+C28</f>
        <v>1386138.141818613</v>
      </c>
      <c r="D41" s="292">
        <f>+D40+D28</f>
        <v>0</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f>+'[1]BALANCE GENERAL '!$I$30</f>
        <v>576.21746621316231</v>
      </c>
      <c r="D45" s="273">
        <v>0</v>
      </c>
      <c r="F45" s="291"/>
      <c r="G45" s="291"/>
      <c r="H45" s="291"/>
    </row>
    <row r="46" spans="2:8" x14ac:dyDescent="0.3">
      <c r="B46" s="277" t="s">
        <v>164</v>
      </c>
      <c r="C46" s="278">
        <v>0</v>
      </c>
      <c r="D46" s="273">
        <v>0</v>
      </c>
      <c r="F46" s="291"/>
      <c r="G46" s="291"/>
      <c r="H46" s="291"/>
    </row>
    <row r="47" spans="2:8" ht="15.75" customHeight="1" x14ac:dyDescent="0.3">
      <c r="B47" s="269" t="s">
        <v>49</v>
      </c>
      <c r="C47" s="279">
        <f>SUM(C45:C46)</f>
        <v>576.21746621316231</v>
      </c>
      <c r="D47" s="280">
        <f>SUM(D45:D46)</f>
        <v>0</v>
      </c>
      <c r="F47" s="291"/>
      <c r="G47" s="291"/>
      <c r="H47" s="291"/>
    </row>
    <row r="48" spans="2:8" ht="15.75" customHeight="1" x14ac:dyDescent="0.3">
      <c r="B48" s="269"/>
      <c r="C48" s="282"/>
      <c r="D48" s="283"/>
      <c r="F48" s="291"/>
      <c r="G48" s="291"/>
      <c r="H48" s="291"/>
    </row>
    <row r="49" spans="2:8" x14ac:dyDescent="0.3">
      <c r="B49" s="269" t="s">
        <v>337</v>
      </c>
      <c r="C49" s="282">
        <f>+'[1]BALANCE GENERAL '!$I$33</f>
        <v>1346642</v>
      </c>
      <c r="D49" s="283">
        <v>0</v>
      </c>
      <c r="F49" s="291"/>
      <c r="G49" s="291"/>
      <c r="H49" s="291"/>
    </row>
    <row r="50" spans="2:8" x14ac:dyDescent="0.3">
      <c r="B50" s="269" t="s">
        <v>18</v>
      </c>
      <c r="C50" s="282">
        <f>+C51+C52</f>
        <v>38919.929146851733</v>
      </c>
      <c r="D50" s="296">
        <f>+D51+D52</f>
        <v>0</v>
      </c>
      <c r="F50" s="291"/>
      <c r="G50" s="291"/>
      <c r="H50" s="291"/>
    </row>
    <row r="51" spans="2:8" x14ac:dyDescent="0.3">
      <c r="B51" s="277" t="s">
        <v>156</v>
      </c>
      <c r="C51" s="286">
        <v>0</v>
      </c>
      <c r="D51" s="273">
        <v>0</v>
      </c>
      <c r="F51" s="291"/>
      <c r="G51" s="263"/>
      <c r="H51" s="263"/>
    </row>
    <row r="52" spans="2:8" x14ac:dyDescent="0.3">
      <c r="B52" s="277" t="s">
        <v>191</v>
      </c>
      <c r="C52" s="286">
        <f>+'[1]BALANCE GENERAL '!$I$39</f>
        <v>38919.929146851733</v>
      </c>
      <c r="D52" s="273">
        <v>0</v>
      </c>
      <c r="F52" s="291"/>
      <c r="G52" s="263"/>
      <c r="H52" s="263"/>
    </row>
    <row r="53" spans="2:8" x14ac:dyDescent="0.3">
      <c r="B53" s="269" t="s">
        <v>50</v>
      </c>
      <c r="C53" s="297">
        <f>SUM(C49:C50)</f>
        <v>1385561.9291468516</v>
      </c>
      <c r="D53" s="298">
        <f>SUM(D49:D50)</f>
        <v>0</v>
      </c>
      <c r="F53" s="299"/>
      <c r="G53" s="263"/>
      <c r="H53" s="263"/>
    </row>
    <row r="54" spans="2:8" ht="17.25" thickBot="1" x14ac:dyDescent="0.35">
      <c r="B54" s="269" t="s">
        <v>51</v>
      </c>
      <c r="C54" s="284">
        <f>+C47+C53</f>
        <v>1386138.1466130649</v>
      </c>
      <c r="D54" s="285">
        <f>+D47+D53</f>
        <v>0</v>
      </c>
      <c r="F54" s="300"/>
      <c r="G54" s="263"/>
      <c r="H54" s="263"/>
    </row>
    <row r="55" spans="2:8" ht="17.25" thickTop="1" x14ac:dyDescent="0.3">
      <c r="B55" s="277" t="s">
        <v>314</v>
      </c>
      <c r="C55" s="599">
        <v>1347</v>
      </c>
      <c r="D55" s="600">
        <f>+D49/1000</f>
        <v>0</v>
      </c>
    </row>
    <row r="56" spans="2:8" x14ac:dyDescent="0.3">
      <c r="B56" s="277" t="s">
        <v>315</v>
      </c>
      <c r="C56" s="625">
        <f>+C53/C55</f>
        <v>1028.6280097600977</v>
      </c>
      <c r="D56" s="273">
        <v>0</v>
      </c>
    </row>
    <row r="57" spans="2:8" ht="17.25" thickBot="1" x14ac:dyDescent="0.35">
      <c r="B57" s="301" t="s">
        <v>52</v>
      </c>
      <c r="C57" s="302">
        <f>+C55*C56</f>
        <v>1385561.9291468516</v>
      </c>
      <c r="D57" s="670">
        <f>+D55*D56</f>
        <v>0</v>
      </c>
    </row>
    <row r="58" spans="2:8" ht="18" thickTop="1" thickBot="1" x14ac:dyDescent="0.35">
      <c r="B58" s="303"/>
      <c r="C58" s="664">
        <f>C54-C41</f>
        <v>4.7944518737494946E-3</v>
      </c>
      <c r="D58" s="574"/>
    </row>
    <row r="59" spans="2:8" x14ac:dyDescent="0.3">
      <c r="B59" s="602"/>
      <c r="C59" s="575"/>
      <c r="D59" s="576"/>
    </row>
    <row r="60" spans="2:8" x14ac:dyDescent="0.3">
      <c r="B60" s="253" t="s">
        <v>151</v>
      </c>
    </row>
    <row r="61" spans="2:8" x14ac:dyDescent="0.3">
      <c r="B61" s="603"/>
      <c r="C61" s="575"/>
      <c r="D61" s="576"/>
    </row>
    <row r="62" spans="2:8" x14ac:dyDescent="0.3">
      <c r="B62" s="603"/>
      <c r="C62" s="575"/>
      <c r="D62" s="575"/>
    </row>
    <row r="63" spans="2:8" x14ac:dyDescent="0.3">
      <c r="B63" s="603"/>
      <c r="C63" s="575"/>
      <c r="D63" s="576"/>
    </row>
    <row r="64" spans="2:8" x14ac:dyDescent="0.3">
      <c r="B64" s="603"/>
      <c r="C64" s="575"/>
      <c r="D64" s="576"/>
    </row>
    <row r="65" spans="2:4" x14ac:dyDescent="0.3">
      <c r="B65" s="603"/>
      <c r="C65" s="575"/>
      <c r="D65" s="576"/>
    </row>
    <row r="66" spans="2:4" x14ac:dyDescent="0.3">
      <c r="B66" s="603"/>
      <c r="C66" s="575"/>
      <c r="D66" s="576"/>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topLeftCell="A13" workbookViewId="0">
      <selection activeCell="C22" sqref="C22"/>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63" customHeight="1" x14ac:dyDescent="0.5">
      <c r="A2" s="693" t="s">
        <v>353</v>
      </c>
      <c r="B2" s="693"/>
      <c r="C2" s="693"/>
      <c r="D2" s="693"/>
      <c r="E2" s="693"/>
      <c r="F2" s="693"/>
    </row>
    <row r="3" spans="1:6" ht="22.5" x14ac:dyDescent="0.4">
      <c r="B3" s="691" t="s">
        <v>178</v>
      </c>
      <c r="C3" s="691"/>
      <c r="D3" s="691"/>
    </row>
    <row r="4" spans="1:6" x14ac:dyDescent="0.3">
      <c r="B4" s="694" t="s">
        <v>345</v>
      </c>
      <c r="C4" s="694"/>
      <c r="D4" s="694"/>
    </row>
    <row r="5" spans="1:6" x14ac:dyDescent="0.3">
      <c r="B5" s="692" t="s">
        <v>176</v>
      </c>
      <c r="C5" s="692"/>
      <c r="D5" s="692"/>
    </row>
    <row r="6" spans="1:6" ht="23.25" thickBot="1" x14ac:dyDescent="0.45">
      <c r="B6" s="308"/>
      <c r="C6" s="308"/>
      <c r="D6" s="308"/>
    </row>
    <row r="7" spans="1:6" x14ac:dyDescent="0.3">
      <c r="B7" s="309"/>
      <c r="C7" s="695">
        <f>+INDICE!P3</f>
        <v>2024</v>
      </c>
      <c r="D7" s="697">
        <f>+INDICE!P2</f>
        <v>2023</v>
      </c>
    </row>
    <row r="8" spans="1:6" ht="9" customHeight="1" x14ac:dyDescent="0.3">
      <c r="B8" s="310"/>
      <c r="C8" s="696"/>
      <c r="D8" s="698"/>
    </row>
    <row r="9" spans="1:6" x14ac:dyDescent="0.3">
      <c r="B9" s="269" t="s">
        <v>24</v>
      </c>
      <c r="C9" s="311"/>
      <c r="D9" s="276"/>
    </row>
    <row r="10" spans="1:6" x14ac:dyDescent="0.3">
      <c r="B10" s="274"/>
      <c r="C10" s="311"/>
      <c r="D10" s="276"/>
    </row>
    <row r="11" spans="1:6" x14ac:dyDescent="0.3">
      <c r="B11" s="269" t="s">
        <v>25</v>
      </c>
      <c r="C11" s="311"/>
      <c r="D11" s="276"/>
    </row>
    <row r="12" spans="1:6" x14ac:dyDescent="0.3">
      <c r="B12" s="277" t="s">
        <v>26</v>
      </c>
      <c r="C12" s="312">
        <f>'[1]ESTADOS DE RESULTADOS'!$G$12</f>
        <v>21584.035234245675</v>
      </c>
      <c r="D12" s="579"/>
    </row>
    <row r="13" spans="1:6" x14ac:dyDescent="0.3">
      <c r="B13" s="313" t="s">
        <v>27</v>
      </c>
      <c r="C13" s="312">
        <v>0</v>
      </c>
      <c r="D13" s="579"/>
    </row>
    <row r="14" spans="1:6" x14ac:dyDescent="0.3">
      <c r="B14" s="313" t="s">
        <v>336</v>
      </c>
      <c r="C14" s="314">
        <f>+'[1]ESTADOS DE RESULTADOS'!$G$18</f>
        <v>0</v>
      </c>
      <c r="D14" s="580"/>
    </row>
    <row r="15" spans="1:6" x14ac:dyDescent="0.3">
      <c r="B15" s="269" t="s">
        <v>28</v>
      </c>
      <c r="C15" s="315">
        <f>SUM(C12:C14)</f>
        <v>21584.035234245675</v>
      </c>
      <c r="D15" s="581"/>
    </row>
    <row r="16" spans="1:6" ht="21.75" customHeight="1" x14ac:dyDescent="0.3">
      <c r="B16" s="269" t="s">
        <v>29</v>
      </c>
      <c r="C16" s="312"/>
      <c r="D16" s="582"/>
    </row>
    <row r="17" spans="2:7" x14ac:dyDescent="0.3">
      <c r="B17" s="313" t="s">
        <v>30</v>
      </c>
      <c r="C17" s="312">
        <f>+'[1]ESTADOS DE RESULTADOS'!$G$23</f>
        <v>1174.219511428302</v>
      </c>
      <c r="D17" s="579"/>
      <c r="E17" s="316"/>
    </row>
    <row r="18" spans="2:7" hidden="1" x14ac:dyDescent="0.3">
      <c r="B18" s="317" t="s">
        <v>31</v>
      </c>
      <c r="C18" s="312"/>
      <c r="D18" s="579"/>
    </row>
    <row r="19" spans="2:7" x14ac:dyDescent="0.3">
      <c r="B19" s="313" t="s">
        <v>152</v>
      </c>
      <c r="C19" s="312">
        <f>'[1]ESTADOS DE RESULTADOS'!$G$30</f>
        <v>0</v>
      </c>
      <c r="D19" s="579"/>
    </row>
    <row r="20" spans="2:7" x14ac:dyDescent="0.3">
      <c r="B20" s="277" t="s">
        <v>33</v>
      </c>
      <c r="C20" s="312">
        <v>0</v>
      </c>
      <c r="D20" s="579"/>
    </row>
    <row r="21" spans="2:7" x14ac:dyDescent="0.3">
      <c r="B21" s="277" t="s">
        <v>338</v>
      </c>
      <c r="C21" s="312">
        <f>'[1]ESTADOS DE RESULTADOS'!$G$27</f>
        <v>0</v>
      </c>
      <c r="D21" s="579"/>
    </row>
    <row r="22" spans="2:7" x14ac:dyDescent="0.3">
      <c r="B22" s="277" t="s">
        <v>300</v>
      </c>
      <c r="C22" s="312">
        <f>+'[1]ESTADOS DE RESULTADOS'!$G$34</f>
        <v>-18510.11</v>
      </c>
      <c r="D22" s="579"/>
    </row>
    <row r="23" spans="2:7" x14ac:dyDescent="0.3">
      <c r="B23" s="318" t="s">
        <v>34</v>
      </c>
      <c r="C23" s="319">
        <f>SUM(C17:C22)</f>
        <v>-17335.890488571698</v>
      </c>
      <c r="D23" s="583"/>
    </row>
    <row r="24" spans="2:7" ht="17.25" thickBot="1" x14ac:dyDescent="0.35">
      <c r="B24" s="318" t="s">
        <v>35</v>
      </c>
      <c r="C24" s="320">
        <f>+C15-C23</f>
        <v>38919.925722817374</v>
      </c>
      <c r="D24" s="321"/>
      <c r="G24" s="322"/>
    </row>
    <row r="25" spans="2:7" ht="17.25" thickTop="1" x14ac:dyDescent="0.3">
      <c r="B25" s="317"/>
      <c r="C25" s="663">
        <f>+C24-'1.BG USD'!C52</f>
        <v>-3.4240343593410216E-3</v>
      </c>
      <c r="D25" s="571"/>
    </row>
    <row r="26" spans="2:7" ht="17.25" thickBot="1" x14ac:dyDescent="0.35">
      <c r="B26" s="323"/>
      <c r="C26" s="572"/>
      <c r="D26" s="573"/>
      <c r="F26" s="324"/>
    </row>
    <row r="27" spans="2:7" x14ac:dyDescent="0.3">
      <c r="B27" s="325"/>
      <c r="C27" s="543">
        <f>+C24-'1.BG USD'!C52</f>
        <v>-3.4240343593410216E-3</v>
      </c>
      <c r="D27" s="584"/>
    </row>
    <row r="28" spans="2:7" x14ac:dyDescent="0.3">
      <c r="B28" s="253" t="s">
        <v>151</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A4" workbookViewId="0">
      <selection activeCell="B2" sqref="B2:E2"/>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60" customHeight="1" x14ac:dyDescent="0.5">
      <c r="A2" s="329"/>
      <c r="B2" s="693" t="s">
        <v>353</v>
      </c>
      <c r="C2" s="693"/>
      <c r="D2" s="693"/>
      <c r="E2" s="693"/>
      <c r="F2" s="330"/>
      <c r="G2" s="329"/>
      <c r="H2" s="331"/>
      <c r="I2" s="329"/>
      <c r="J2" s="329"/>
      <c r="K2" s="329"/>
    </row>
    <row r="3" spans="1:11" ht="27" x14ac:dyDescent="0.5">
      <c r="A3" s="328"/>
      <c r="B3" s="701" t="s">
        <v>15</v>
      </c>
      <c r="C3" s="701"/>
      <c r="D3" s="701"/>
      <c r="E3" s="701"/>
      <c r="F3" s="328"/>
      <c r="G3" s="328"/>
      <c r="H3" s="328"/>
      <c r="I3" s="332"/>
      <c r="J3" s="332"/>
      <c r="K3" s="332"/>
    </row>
    <row r="4" spans="1:11" x14ac:dyDescent="0.3">
      <c r="A4" s="332"/>
      <c r="B4" s="694" t="s">
        <v>345</v>
      </c>
      <c r="C4" s="694"/>
      <c r="D4" s="694"/>
      <c r="E4" s="694"/>
      <c r="F4" s="329"/>
      <c r="G4" s="329"/>
      <c r="H4" s="329"/>
      <c r="I4" s="332"/>
      <c r="J4" s="332"/>
      <c r="K4" s="332"/>
    </row>
    <row r="5" spans="1:11" x14ac:dyDescent="0.3">
      <c r="A5" s="332"/>
      <c r="B5" s="692" t="s">
        <v>176</v>
      </c>
      <c r="C5" s="692"/>
      <c r="D5" s="692"/>
      <c r="E5" s="692"/>
      <c r="F5" s="329"/>
      <c r="G5" s="329"/>
      <c r="H5" s="329"/>
      <c r="I5" s="332"/>
      <c r="J5" s="332"/>
      <c r="K5" s="332"/>
    </row>
    <row r="6" spans="1:11" x14ac:dyDescent="0.3">
      <c r="A6" s="332"/>
      <c r="B6" s="699"/>
      <c r="C6" s="699"/>
      <c r="D6" s="699"/>
      <c r="E6" s="699"/>
      <c r="F6" s="699"/>
      <c r="G6" s="699"/>
      <c r="H6" s="699"/>
      <c r="I6" s="332"/>
      <c r="J6" s="332"/>
      <c r="K6" s="332"/>
    </row>
    <row r="7" spans="1:11" ht="22.5" x14ac:dyDescent="0.4">
      <c r="B7" s="308"/>
      <c r="C7" s="308"/>
      <c r="D7" s="308"/>
      <c r="F7" s="665"/>
      <c r="G7" s="665"/>
      <c r="H7" s="665"/>
      <c r="I7" s="665"/>
      <c r="J7" s="665"/>
      <c r="K7" s="665"/>
    </row>
    <row r="8" spans="1:11" x14ac:dyDescent="0.3">
      <c r="A8" s="332"/>
      <c r="B8" s="335" t="s">
        <v>19</v>
      </c>
      <c r="C8" s="336">
        <f>+'1.BG USD'!D49</f>
        <v>0</v>
      </c>
      <c r="D8" s="563">
        <f>+'1.BG USD'!D50</f>
        <v>0</v>
      </c>
      <c r="E8" s="594">
        <v>0</v>
      </c>
      <c r="F8" s="332"/>
      <c r="G8" s="559"/>
      <c r="H8" s="334"/>
      <c r="I8" s="559"/>
      <c r="J8" s="332"/>
      <c r="K8" s="337"/>
    </row>
    <row r="9" spans="1:11" x14ac:dyDescent="0.3">
      <c r="B9" s="338"/>
      <c r="C9" s="339"/>
      <c r="D9" s="564"/>
      <c r="E9" s="595">
        <v>0</v>
      </c>
    </row>
    <row r="10" spans="1:11" x14ac:dyDescent="0.3">
      <c r="A10" s="253"/>
      <c r="B10" s="338" t="s">
        <v>20</v>
      </c>
      <c r="C10" s="341"/>
      <c r="D10" s="565"/>
      <c r="E10" s="595">
        <v>0</v>
      </c>
      <c r="F10" s="342"/>
      <c r="G10" s="342"/>
      <c r="H10" s="343"/>
      <c r="I10" s="342"/>
      <c r="J10" s="342"/>
      <c r="K10" s="342"/>
    </row>
    <row r="11" spans="1:11" x14ac:dyDescent="0.3">
      <c r="A11" s="253"/>
      <c r="B11" s="344" t="s">
        <v>12</v>
      </c>
      <c r="C11" s="341">
        <f>+C16-C8</f>
        <v>1346642</v>
      </c>
      <c r="D11" s="565">
        <v>0</v>
      </c>
      <c r="E11" s="595">
        <v>0</v>
      </c>
      <c r="F11" s="342"/>
      <c r="G11" s="559"/>
      <c r="H11" s="334"/>
      <c r="I11" s="559"/>
      <c r="J11" s="342"/>
      <c r="K11" s="342"/>
    </row>
    <row r="12" spans="1:11" x14ac:dyDescent="0.3">
      <c r="A12" s="337"/>
      <c r="B12" s="345" t="s">
        <v>21</v>
      </c>
      <c r="C12" s="340">
        <v>0</v>
      </c>
      <c r="D12" s="566">
        <v>0</v>
      </c>
      <c r="E12" s="595">
        <v>0</v>
      </c>
      <c r="F12" s="346"/>
      <c r="G12" s="337"/>
      <c r="H12" s="347"/>
      <c r="I12" s="346"/>
      <c r="J12" s="348"/>
      <c r="K12" s="348"/>
    </row>
    <row r="13" spans="1:11" x14ac:dyDescent="0.3">
      <c r="A13" s="337"/>
      <c r="B13" s="345" t="s">
        <v>153</v>
      </c>
      <c r="C13" s="349">
        <v>0</v>
      </c>
      <c r="D13" s="566">
        <f>-D8</f>
        <v>0</v>
      </c>
      <c r="E13" s="595">
        <v>0</v>
      </c>
      <c r="F13" s="346"/>
      <c r="G13" s="337"/>
      <c r="H13" s="347"/>
      <c r="I13" s="346"/>
      <c r="J13" s="348"/>
      <c r="K13" s="348"/>
    </row>
    <row r="14" spans="1:11" x14ac:dyDescent="0.3">
      <c r="A14" s="337"/>
      <c r="B14" s="345" t="s">
        <v>156</v>
      </c>
      <c r="C14" s="349">
        <v>0</v>
      </c>
      <c r="D14" s="508">
        <v>0</v>
      </c>
      <c r="E14" s="595">
        <v>0</v>
      </c>
      <c r="F14" s="346"/>
      <c r="G14" s="337"/>
      <c r="H14" s="347"/>
      <c r="I14" s="346"/>
      <c r="J14" s="348"/>
      <c r="K14" s="348"/>
    </row>
    <row r="15" spans="1:11" x14ac:dyDescent="0.3">
      <c r="A15" s="253"/>
      <c r="B15" s="350" t="s">
        <v>22</v>
      </c>
      <c r="C15" s="351">
        <v>0</v>
      </c>
      <c r="D15" s="566">
        <f>+D16-D8-D13</f>
        <v>38919.929146851733</v>
      </c>
      <c r="E15" s="596">
        <v>0</v>
      </c>
      <c r="F15" s="253"/>
      <c r="G15" s="559"/>
      <c r="H15" s="334"/>
      <c r="I15" s="559"/>
      <c r="J15" s="253"/>
      <c r="K15" s="253"/>
    </row>
    <row r="16" spans="1:11" ht="33" x14ac:dyDescent="0.3">
      <c r="A16" s="253"/>
      <c r="B16" s="352" t="s">
        <v>23</v>
      </c>
      <c r="C16" s="353">
        <f>+'1.BG USD'!C49</f>
        <v>1346642</v>
      </c>
      <c r="D16" s="353">
        <f>+'1.BG USD'!C50</f>
        <v>38919.929146851733</v>
      </c>
      <c r="E16" s="567" t="s">
        <v>346</v>
      </c>
      <c r="F16" s="354"/>
      <c r="G16" s="290"/>
      <c r="H16" s="290"/>
      <c r="I16" s="354"/>
      <c r="J16" s="354"/>
      <c r="K16" s="354"/>
    </row>
    <row r="17" spans="1:13" ht="22.5" customHeight="1" thickBot="1" x14ac:dyDescent="0.35">
      <c r="A17" s="253"/>
      <c r="B17" s="333"/>
      <c r="C17" s="355"/>
      <c r="D17" s="355"/>
      <c r="E17" s="356">
        <f>+C16+D16</f>
        <v>1385561.9291468516</v>
      </c>
      <c r="F17" s="354"/>
      <c r="G17" s="290"/>
      <c r="H17" s="290"/>
      <c r="I17" s="354"/>
      <c r="J17" s="354"/>
      <c r="K17" s="354"/>
      <c r="M17" s="316"/>
    </row>
    <row r="18" spans="1:13" ht="17.25" thickTop="1" x14ac:dyDescent="0.3">
      <c r="A18" s="357"/>
      <c r="B18" s="354"/>
      <c r="C18" s="569"/>
      <c r="D18" s="569"/>
      <c r="E18" s="570"/>
      <c r="F18" s="354"/>
      <c r="G18" s="290"/>
      <c r="H18" s="598"/>
      <c r="I18" s="354"/>
      <c r="J18" s="354"/>
      <c r="K18" s="354"/>
      <c r="M18" s="316"/>
    </row>
    <row r="19" spans="1:13" x14ac:dyDescent="0.3">
      <c r="A19" s="253"/>
      <c r="B19" s="253" t="s">
        <v>151</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7"/>
      <c r="D21" s="354"/>
      <c r="E21" s="290"/>
      <c r="F21" s="354"/>
      <c r="G21" s="354"/>
      <c r="H21" s="290"/>
      <c r="I21" s="290"/>
      <c r="J21" s="354"/>
      <c r="K21" s="354"/>
    </row>
    <row r="22" spans="1:13" x14ac:dyDescent="0.3">
      <c r="A22" s="253"/>
      <c r="B22" s="329"/>
      <c r="C22" s="597"/>
      <c r="D22" s="354"/>
      <c r="E22" s="290"/>
      <c r="F22" s="354"/>
      <c r="G22" s="354"/>
      <c r="H22" s="290"/>
      <c r="I22" s="290"/>
      <c r="J22" s="290"/>
      <c r="K22" s="354"/>
    </row>
    <row r="23" spans="1:13" x14ac:dyDescent="0.3">
      <c r="A23" s="253"/>
      <c r="B23" s="304"/>
      <c r="C23" s="354"/>
      <c r="D23" s="354"/>
      <c r="E23" s="354"/>
      <c r="F23" s="354"/>
      <c r="G23" s="598"/>
      <c r="H23" s="598"/>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0"/>
      <c r="F37" s="700"/>
      <c r="G37" s="700"/>
      <c r="H37" s="700"/>
    </row>
    <row r="38" spans="2:10" x14ac:dyDescent="0.3">
      <c r="B38" s="337"/>
      <c r="C38" s="329"/>
      <c r="D38" s="329"/>
      <c r="E38" s="700"/>
      <c r="F38" s="700"/>
      <c r="G38" s="700"/>
      <c r="H38" s="700"/>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46" activePane="bottomRight" state="frozen"/>
      <selection activeCell="L18" sqref="L18"/>
      <selection pane="topRight" activeCell="L18" sqref="L18"/>
      <selection pane="bottomLeft" activeCell="L18" sqref="L18"/>
      <selection pane="bottomRight" activeCell="B50" sqref="B50"/>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285</v>
      </c>
    </row>
    <row r="2" spans="1:15" ht="18.75" x14ac:dyDescent="0.3">
      <c r="A2" s="119"/>
      <c r="F2" s="121" t="s">
        <v>284</v>
      </c>
      <c r="G2" s="120" t="s">
        <v>283</v>
      </c>
    </row>
    <row r="3" spans="1:15" ht="19.5" thickBot="1" x14ac:dyDescent="0.35">
      <c r="A3" s="119"/>
      <c r="F3" s="121" t="s">
        <v>282</v>
      </c>
      <c r="G3" s="120" t="s">
        <v>281</v>
      </c>
    </row>
    <row r="4" spans="1:15" x14ac:dyDescent="0.2">
      <c r="A4" s="116"/>
      <c r="B4" s="221"/>
      <c r="C4" s="233"/>
      <c r="D4" s="232"/>
      <c r="E4" s="231"/>
      <c r="F4" s="231"/>
      <c r="G4" s="230"/>
      <c r="H4" s="229"/>
      <c r="I4" s="229"/>
      <c r="J4" s="229"/>
      <c r="K4" s="229"/>
      <c r="L4" s="229"/>
      <c r="M4" s="216" t="s">
        <v>280</v>
      </c>
      <c r="N4" s="216" t="s">
        <v>279</v>
      </c>
      <c r="O4" s="228"/>
    </row>
    <row r="5" spans="1:15" ht="13.5" thickBot="1" x14ac:dyDescent="0.25">
      <c r="A5" s="113" t="s">
        <v>16</v>
      </c>
      <c r="B5" s="222" t="s">
        <v>277</v>
      </c>
      <c r="C5" s="227" t="s">
        <v>278</v>
      </c>
      <c r="D5" s="226"/>
      <c r="E5" s="219" t="s">
        <v>277</v>
      </c>
      <c r="F5" s="219" t="s">
        <v>276</v>
      </c>
      <c r="G5" s="225" t="s">
        <v>275</v>
      </c>
      <c r="H5" s="224"/>
      <c r="I5" s="224"/>
      <c r="J5" s="224"/>
      <c r="K5" s="224"/>
      <c r="L5" s="224"/>
      <c r="M5" s="222" t="s">
        <v>274</v>
      </c>
      <c r="N5" s="223" t="s">
        <v>273</v>
      </c>
      <c r="O5" s="212" t="s">
        <v>103</v>
      </c>
    </row>
    <row r="6" spans="1:15" x14ac:dyDescent="0.2">
      <c r="A6" s="107"/>
      <c r="B6" s="222" t="s">
        <v>18</v>
      </c>
      <c r="C6" s="221"/>
      <c r="D6" s="220"/>
      <c r="E6" s="219" t="s">
        <v>18</v>
      </c>
      <c r="F6" s="218" t="s">
        <v>265</v>
      </c>
      <c r="G6" s="217" t="s">
        <v>272</v>
      </c>
      <c r="H6" s="216" t="s">
        <v>271</v>
      </c>
      <c r="I6" s="213" t="s">
        <v>270</v>
      </c>
      <c r="J6" s="213" t="s">
        <v>269</v>
      </c>
      <c r="K6" s="215" t="s">
        <v>268</v>
      </c>
      <c r="L6" s="214" t="s">
        <v>267</v>
      </c>
      <c r="M6" s="213" t="s">
        <v>266</v>
      </c>
      <c r="N6" s="213" t="s">
        <v>266</v>
      </c>
      <c r="O6" s="212"/>
    </row>
    <row r="7" spans="1:15" ht="15.75" thickBot="1" x14ac:dyDescent="0.3">
      <c r="A7" s="97"/>
      <c r="B7" s="568">
        <f>INDICE!O3</f>
        <v>45382</v>
      </c>
      <c r="C7" s="207" t="s">
        <v>265</v>
      </c>
      <c r="D7" s="211" t="s">
        <v>161</v>
      </c>
      <c r="E7" s="210" t="s">
        <v>313</v>
      </c>
      <c r="F7" s="209" t="s">
        <v>264</v>
      </c>
      <c r="G7" s="208" t="s">
        <v>263</v>
      </c>
      <c r="H7" s="207" t="s">
        <v>262</v>
      </c>
      <c r="I7" s="204" t="s">
        <v>261</v>
      </c>
      <c r="J7" s="206" t="s">
        <v>260</v>
      </c>
      <c r="K7" s="206" t="s">
        <v>259</v>
      </c>
      <c r="L7" s="205" t="s">
        <v>258</v>
      </c>
      <c r="M7" s="204" t="s">
        <v>257</v>
      </c>
      <c r="N7" s="204" t="s">
        <v>257</v>
      </c>
      <c r="O7" s="203"/>
    </row>
    <row r="8" spans="1:15" x14ac:dyDescent="0.2">
      <c r="A8" s="88" t="s">
        <v>256</v>
      </c>
      <c r="B8" s="200"/>
      <c r="C8" s="200"/>
      <c r="D8" s="202"/>
      <c r="E8" s="201"/>
      <c r="F8" s="201"/>
      <c r="G8" s="200"/>
      <c r="H8" s="200"/>
      <c r="I8" s="200"/>
      <c r="J8" s="200"/>
      <c r="K8" s="200"/>
      <c r="L8" s="200"/>
      <c r="M8" s="200"/>
      <c r="N8" s="200"/>
      <c r="O8" s="199"/>
    </row>
    <row r="9" spans="1:15" x14ac:dyDescent="0.2">
      <c r="A9" s="84" t="s">
        <v>38</v>
      </c>
      <c r="B9" s="194">
        <f>+'1.BG USD'!C12</f>
        <v>6931.3</v>
      </c>
      <c r="C9" s="194"/>
      <c r="D9" s="197"/>
      <c r="E9" s="137">
        <f>+'1.BG USD'!D12</f>
        <v>0</v>
      </c>
      <c r="F9" s="137">
        <f t="shared" ref="F9:F21" si="0">B9-E9+C9-D9</f>
        <v>6931.3</v>
      </c>
      <c r="G9" s="194"/>
      <c r="H9" s="194"/>
      <c r="I9" s="194"/>
      <c r="J9" s="194"/>
      <c r="K9" s="194"/>
      <c r="L9" s="194"/>
      <c r="M9" s="194"/>
      <c r="N9" s="194"/>
      <c r="O9" s="193">
        <f>F9</f>
        <v>6931.3</v>
      </c>
    </row>
    <row r="10" spans="1:15" x14ac:dyDescent="0.2">
      <c r="A10" s="84" t="s">
        <v>255</v>
      </c>
      <c r="B10" s="198">
        <f>+'1.BG USD'!C20</f>
        <v>116.43181861308625</v>
      </c>
      <c r="C10" s="194"/>
      <c r="D10" s="197"/>
      <c r="E10" s="137">
        <f>+'1.BG USD'!D20</f>
        <v>0</v>
      </c>
      <c r="F10" s="137">
        <f t="shared" si="0"/>
        <v>116.43181861308625</v>
      </c>
      <c r="G10" s="194"/>
      <c r="H10" s="194"/>
      <c r="I10" s="194"/>
      <c r="J10" s="194"/>
      <c r="K10" s="194"/>
      <c r="L10" s="194">
        <f>-F10</f>
        <v>-116.43181861308625</v>
      </c>
      <c r="M10" s="194"/>
      <c r="N10" s="194"/>
      <c r="O10" s="193"/>
    </row>
    <row r="11" spans="1:15" x14ac:dyDescent="0.2">
      <c r="A11" s="81" t="s">
        <v>254</v>
      </c>
      <c r="B11" s="196">
        <v>0</v>
      </c>
      <c r="C11" s="196"/>
      <c r="D11" s="195"/>
      <c r="E11" s="157">
        <v>0</v>
      </c>
      <c r="F11" s="157">
        <f t="shared" si="0"/>
        <v>0</v>
      </c>
      <c r="G11" s="194"/>
      <c r="H11" s="194"/>
      <c r="I11" s="194"/>
      <c r="J11" s="194">
        <f>-F11</f>
        <v>0</v>
      </c>
      <c r="K11" s="194"/>
      <c r="L11" s="194"/>
      <c r="M11" s="194"/>
      <c r="N11" s="194"/>
      <c r="O11" s="193"/>
    </row>
    <row r="12" spans="1:15" x14ac:dyDescent="0.2">
      <c r="A12" s="44" t="s">
        <v>253</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252</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251</v>
      </c>
      <c r="B14" s="191">
        <v>0</v>
      </c>
      <c r="C14" s="191"/>
      <c r="D14" s="189"/>
      <c r="E14" s="189">
        <v>0</v>
      </c>
      <c r="F14" s="137">
        <f t="shared" si="0"/>
        <v>0</v>
      </c>
      <c r="G14" s="146"/>
      <c r="H14" s="146"/>
      <c r="I14" s="146"/>
      <c r="J14" s="146"/>
      <c r="K14" s="146"/>
      <c r="L14" s="146"/>
      <c r="M14" s="146"/>
      <c r="N14" s="146"/>
      <c r="O14" s="145"/>
    </row>
    <row r="15" spans="1:15" x14ac:dyDescent="0.2">
      <c r="A15" s="44" t="s">
        <v>250</v>
      </c>
      <c r="B15" s="142">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340</v>
      </c>
      <c r="B16" s="142">
        <f>+'1.BG USD'!C16</f>
        <v>1379090.41</v>
      </c>
      <c r="C16" s="142">
        <f>D41</f>
        <v>-21584.035234245675</v>
      </c>
      <c r="D16" s="164">
        <f>+C34</f>
        <v>0</v>
      </c>
      <c r="E16" s="164">
        <f>+'1.BG USD'!D16</f>
        <v>0</v>
      </c>
      <c r="F16" s="137">
        <f t="shared" si="0"/>
        <v>1357506.3747657542</v>
      </c>
      <c r="G16" s="142"/>
      <c r="H16" s="142"/>
      <c r="I16" s="142"/>
      <c r="J16" s="142"/>
      <c r="K16" s="142"/>
      <c r="L16" s="142"/>
      <c r="M16" s="142">
        <f>-F16</f>
        <v>-1357506.3747657542</v>
      </c>
      <c r="N16" s="142"/>
      <c r="O16" s="140"/>
    </row>
    <row r="17" spans="1:111" x14ac:dyDescent="0.2">
      <c r="A17" s="77" t="s">
        <v>248</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247</v>
      </c>
      <c r="B18" s="172">
        <v>0</v>
      </c>
      <c r="C18" s="172"/>
      <c r="D18" s="188"/>
      <c r="E18" s="174">
        <v>0</v>
      </c>
      <c r="F18" s="169">
        <f t="shared" si="0"/>
        <v>0</v>
      </c>
      <c r="G18" s="146"/>
      <c r="H18" s="146"/>
      <c r="I18" s="146"/>
      <c r="J18" s="146"/>
      <c r="K18" s="146"/>
      <c r="L18" s="146"/>
      <c r="M18" s="146"/>
      <c r="N18" s="146"/>
      <c r="O18" s="145"/>
    </row>
    <row r="19" spans="1:111" x14ac:dyDescent="0.2">
      <c r="A19" s="77" t="s">
        <v>246</v>
      </c>
      <c r="B19" s="191">
        <v>0</v>
      </c>
      <c r="C19" s="190"/>
      <c r="D19" s="189"/>
      <c r="E19" s="189">
        <v>0</v>
      </c>
      <c r="F19" s="137">
        <f t="shared" si="0"/>
        <v>0</v>
      </c>
      <c r="G19" s="142"/>
      <c r="H19" s="142"/>
      <c r="I19" s="142"/>
      <c r="J19" s="142"/>
      <c r="K19" s="142"/>
      <c r="L19" s="142"/>
      <c r="M19" s="142">
        <f>-F19</f>
        <v>0</v>
      </c>
      <c r="N19" s="142"/>
      <c r="O19" s="140"/>
    </row>
    <row r="20" spans="1:111" x14ac:dyDescent="0.2">
      <c r="A20" s="61" t="s">
        <v>245</v>
      </c>
      <c r="B20" s="172">
        <v>0</v>
      </c>
      <c r="C20" s="172"/>
      <c r="D20" s="188"/>
      <c r="E20" s="174">
        <v>0</v>
      </c>
      <c r="F20" s="169">
        <f t="shared" si="0"/>
        <v>0</v>
      </c>
      <c r="G20" s="146"/>
      <c r="H20" s="146"/>
      <c r="I20" s="146"/>
      <c r="J20" s="146"/>
      <c r="K20" s="146"/>
      <c r="L20" s="146"/>
      <c r="M20" s="146"/>
      <c r="N20" s="146"/>
      <c r="O20" s="145"/>
    </row>
    <row r="21" spans="1:111" s="56" customFormat="1" x14ac:dyDescent="0.2">
      <c r="A21" s="73" t="s">
        <v>244</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168">
        <f>SUM(B9:B21)</f>
        <v>1386138.141818613</v>
      </c>
      <c r="C22" s="142"/>
      <c r="D22" s="164"/>
      <c r="E22" s="167">
        <f>SUM(E9:E21)</f>
        <v>0</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242</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241</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239</v>
      </c>
      <c r="B26" s="142">
        <f>-'1.BG USD'!C47</f>
        <v>-576.21746621316231</v>
      </c>
      <c r="C26" s="142">
        <f>+D46</f>
        <v>0</v>
      </c>
      <c r="D26" s="164"/>
      <c r="E26" s="164">
        <f>-'1.BG USD'!D47</f>
        <v>0</v>
      </c>
      <c r="F26" s="137">
        <f t="shared" si="1"/>
        <v>-576.21746621316231</v>
      </c>
      <c r="G26" s="142"/>
      <c r="H26" s="142"/>
      <c r="I26" s="142">
        <f>-F26</f>
        <v>576.21746621316231</v>
      </c>
      <c r="J26" s="142"/>
      <c r="K26" s="142"/>
      <c r="L26" s="142">
        <v>0</v>
      </c>
      <c r="M26" s="142"/>
      <c r="N26" s="142"/>
      <c r="O26" s="140"/>
      <c r="P26" s="66">
        <f>SUM(P21:P25)</f>
        <v>21997856</v>
      </c>
      <c r="Q26" s="66">
        <f>SUM(Q21:Q25)</f>
        <v>250545249</v>
      </c>
      <c r="R26" s="66">
        <f>SUM(R21:R25)</f>
        <v>272543105</v>
      </c>
    </row>
    <row r="27" spans="1:111" x14ac:dyDescent="0.2">
      <c r="A27" s="44" t="s">
        <v>238</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237</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236</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235</v>
      </c>
      <c r="B30" s="177">
        <f>-'1.BG USD'!C49</f>
        <v>-1346642</v>
      </c>
      <c r="C30" s="176">
        <v>0</v>
      </c>
      <c r="D30" s="175"/>
      <c r="E30" s="175">
        <f>-'1.BG USD'!D49</f>
        <v>0</v>
      </c>
      <c r="F30" s="169">
        <f t="shared" si="1"/>
        <v>-1346642</v>
      </c>
      <c r="G30" s="142"/>
      <c r="H30" s="142"/>
      <c r="I30" s="142"/>
      <c r="J30" s="142"/>
      <c r="K30" s="142"/>
      <c r="L30" s="142"/>
      <c r="M30" s="142"/>
      <c r="N30" s="142">
        <f>-F30</f>
        <v>1346642</v>
      </c>
      <c r="O30" s="140"/>
      <c r="P30" s="51"/>
      <c r="Q30" s="51"/>
      <c r="R30" s="51"/>
    </row>
    <row r="31" spans="1:111" x14ac:dyDescent="0.2">
      <c r="A31" s="44" t="s">
        <v>234</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233</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218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232</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231</v>
      </c>
      <c r="B35" s="172">
        <f>-'1.BG USD'!C51</f>
        <v>0</v>
      </c>
      <c r="C35" s="172">
        <f>D37</f>
        <v>0</v>
      </c>
      <c r="D35" s="174">
        <f>C35</f>
        <v>0</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1" customFormat="1" x14ac:dyDescent="0.2">
      <c r="A36" s="521" t="s">
        <v>230</v>
      </c>
      <c r="B36" s="522">
        <v>0</v>
      </c>
      <c r="C36" s="523">
        <f>D35</f>
        <v>0</v>
      </c>
      <c r="D36" s="524"/>
      <c r="E36" s="525">
        <v>0</v>
      </c>
      <c r="F36" s="526">
        <f t="shared" si="1"/>
        <v>0</v>
      </c>
      <c r="G36" s="527"/>
      <c r="H36" s="527"/>
      <c r="I36" s="527"/>
      <c r="J36" s="527"/>
      <c r="K36" s="527"/>
      <c r="L36" s="528"/>
      <c r="M36" s="527"/>
      <c r="N36" s="142">
        <f>-F36</f>
        <v>0</v>
      </c>
      <c r="O36" s="529"/>
      <c r="P36" s="530"/>
      <c r="Q36" s="530"/>
      <c r="R36" s="530"/>
    </row>
    <row r="37" spans="1:111" s="56" customFormat="1" ht="13.5" thickBot="1" x14ac:dyDescent="0.25">
      <c r="A37" s="61" t="s">
        <v>229</v>
      </c>
      <c r="B37" s="173">
        <f>-'1.BG USD'!C52</f>
        <v>-38919.929146851733</v>
      </c>
      <c r="C37" s="172">
        <f>D56</f>
        <v>38919.925722817374</v>
      </c>
      <c r="D37" s="171">
        <f>-E37</f>
        <v>0</v>
      </c>
      <c r="E37" s="170">
        <f>-'1.BG USD'!D52</f>
        <v>0</v>
      </c>
      <c r="F37" s="169">
        <f t="shared" si="1"/>
        <v>-3.4240343593410216E-3</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-1386138.1466130649</v>
      </c>
      <c r="C38" s="142"/>
      <c r="D38" s="164"/>
      <c r="E38" s="167">
        <f>SUM(E24:E37)</f>
        <v>0</v>
      </c>
      <c r="F38" s="137">
        <v>0</v>
      </c>
      <c r="G38" s="142"/>
      <c r="H38" s="142"/>
      <c r="I38" s="142"/>
      <c r="J38" s="142"/>
      <c r="K38" s="142"/>
      <c r="L38" s="142"/>
      <c r="M38" s="142"/>
      <c r="N38" s="142"/>
      <c r="O38" s="140"/>
      <c r="P38" s="51"/>
      <c r="Q38" s="51"/>
      <c r="R38" s="51"/>
    </row>
    <row r="39" spans="1:111" ht="13.5" thickTop="1" x14ac:dyDescent="0.2">
      <c r="A39" s="53" t="s">
        <v>228</v>
      </c>
      <c r="B39" s="166">
        <f>+B38+B22</f>
        <v>-4.7944518737494946E-3</v>
      </c>
      <c r="C39" s="142"/>
      <c r="D39" s="164"/>
      <c r="E39" s="165">
        <f>+E38+E22</f>
        <v>0</v>
      </c>
      <c r="F39" s="137">
        <v>0</v>
      </c>
      <c r="G39" s="142"/>
      <c r="H39" s="142"/>
      <c r="I39" s="142"/>
      <c r="J39" s="142"/>
      <c r="K39" s="142"/>
      <c r="L39" s="142"/>
      <c r="M39" s="142"/>
      <c r="N39" s="142"/>
      <c r="O39" s="140"/>
      <c r="P39" s="51"/>
      <c r="Q39" s="51"/>
      <c r="R39" s="51"/>
    </row>
    <row r="40" spans="1:111" x14ac:dyDescent="0.2">
      <c r="A40" s="44" t="s">
        <v>227</v>
      </c>
      <c r="B40" s="142">
        <f>-'2.EERR USD'!C14</f>
        <v>0</v>
      </c>
      <c r="C40" s="142"/>
      <c r="D40" s="164">
        <f>+B40</f>
        <v>0</v>
      </c>
      <c r="E40" s="164"/>
      <c r="F40" s="137">
        <f t="shared" ref="F40:F51" si="2">B40-E40+C40-D40</f>
        <v>0</v>
      </c>
      <c r="G40" s="142">
        <f>-F40</f>
        <v>0</v>
      </c>
      <c r="H40" s="142"/>
      <c r="I40" s="142"/>
      <c r="J40" s="142"/>
      <c r="K40" s="142"/>
      <c r="L40" s="142"/>
      <c r="M40" s="142"/>
      <c r="N40" s="142"/>
      <c r="O40" s="140"/>
    </row>
    <row r="41" spans="1:111" x14ac:dyDescent="0.2">
      <c r="A41" s="44" t="s">
        <v>226</v>
      </c>
      <c r="B41" s="142">
        <f>-'2.EERR USD'!C12-'2.EERR USD'!C13</f>
        <v>-21584.035234245675</v>
      </c>
      <c r="C41" s="142"/>
      <c r="D41" s="164">
        <f>B41</f>
        <v>-21584.035234245675</v>
      </c>
      <c r="E41" s="164"/>
      <c r="F41" s="137">
        <f t="shared" si="2"/>
        <v>0</v>
      </c>
      <c r="G41" s="142">
        <f>-F41</f>
        <v>0</v>
      </c>
      <c r="H41" s="142">
        <v>0</v>
      </c>
      <c r="I41" s="142"/>
      <c r="J41" s="142"/>
      <c r="K41" s="142"/>
      <c r="L41" s="142"/>
      <c r="M41" s="142"/>
      <c r="N41" s="142"/>
      <c r="O41" s="140"/>
    </row>
    <row r="42" spans="1:111" x14ac:dyDescent="0.2">
      <c r="A42" s="44" t="s">
        <v>225</v>
      </c>
      <c r="B42" s="142">
        <v>0</v>
      </c>
      <c r="C42" s="142"/>
      <c r="D42" s="164"/>
      <c r="E42" s="164"/>
      <c r="F42" s="137">
        <f t="shared" si="2"/>
        <v>0</v>
      </c>
      <c r="G42" s="142"/>
      <c r="H42" s="142"/>
      <c r="I42" s="142"/>
      <c r="J42" s="142"/>
      <c r="K42" s="142"/>
      <c r="L42" s="142"/>
      <c r="M42" s="142">
        <f>-F42</f>
        <v>0</v>
      </c>
      <c r="N42" s="142"/>
      <c r="O42" s="140"/>
    </row>
    <row r="43" spans="1:111" x14ac:dyDescent="0.2">
      <c r="A43" s="44" t="s">
        <v>224</v>
      </c>
      <c r="B43" s="142">
        <v>0</v>
      </c>
      <c r="C43" s="142"/>
      <c r="D43" s="164"/>
      <c r="E43" s="164"/>
      <c r="F43" s="137">
        <f t="shared" si="2"/>
        <v>0</v>
      </c>
      <c r="G43" s="142"/>
      <c r="H43" s="142"/>
      <c r="I43" s="142"/>
      <c r="J43" s="142"/>
      <c r="K43" s="142"/>
      <c r="L43" s="142"/>
      <c r="M43" s="142">
        <f>-B43</f>
        <v>0</v>
      </c>
      <c r="N43" s="142"/>
      <c r="O43" s="140"/>
    </row>
    <row r="44" spans="1:111" x14ac:dyDescent="0.2">
      <c r="A44" s="44" t="s">
        <v>223</v>
      </c>
      <c r="B44" s="142">
        <f>+'2.EERR USD'!C21</f>
        <v>0</v>
      </c>
      <c r="C44" s="142"/>
      <c r="D44" s="164">
        <v>0</v>
      </c>
      <c r="E44" s="164"/>
      <c r="F44" s="137">
        <f t="shared" si="2"/>
        <v>0</v>
      </c>
      <c r="G44" s="142"/>
      <c r="H44" s="142"/>
      <c r="I44" s="142">
        <f>-F44</f>
        <v>0</v>
      </c>
      <c r="J44" s="142"/>
      <c r="K44" s="142"/>
      <c r="L44" s="142"/>
      <c r="M44" s="142"/>
      <c r="N44" s="142"/>
      <c r="O44" s="140"/>
    </row>
    <row r="45" spans="1:111" x14ac:dyDescent="0.2">
      <c r="A45" s="44" t="s">
        <v>222</v>
      </c>
      <c r="B45" s="142">
        <v>0</v>
      </c>
      <c r="C45" s="142"/>
      <c r="D45" s="164"/>
      <c r="E45" s="164"/>
      <c r="F45" s="137">
        <f t="shared" si="2"/>
        <v>0</v>
      </c>
      <c r="G45" s="142"/>
      <c r="H45" s="142"/>
      <c r="I45" s="142"/>
      <c r="J45" s="142"/>
      <c r="K45" s="142">
        <f>-F45</f>
        <v>0</v>
      </c>
      <c r="L45" s="142"/>
      <c r="M45" s="142"/>
      <c r="N45" s="142"/>
      <c r="O45" s="140"/>
    </row>
    <row r="46" spans="1:111" x14ac:dyDescent="0.2">
      <c r="A46" s="44" t="s">
        <v>221</v>
      </c>
      <c r="B46" s="142">
        <f>+'2.EERR USD'!C17</f>
        <v>1174.219511428302</v>
      </c>
      <c r="C46" s="142"/>
      <c r="D46" s="164">
        <v>0</v>
      </c>
      <c r="E46" s="164"/>
      <c r="F46" s="137">
        <f t="shared" si="2"/>
        <v>1174.219511428302</v>
      </c>
      <c r="G46" s="142"/>
      <c r="H46" s="142"/>
      <c r="I46" s="142"/>
      <c r="J46" s="142"/>
      <c r="K46" s="142"/>
      <c r="L46" s="142">
        <f>-F46</f>
        <v>-1174.219511428302</v>
      </c>
      <c r="M46" s="142"/>
      <c r="N46" s="142"/>
      <c r="O46" s="140"/>
    </row>
    <row r="47" spans="1:111" x14ac:dyDescent="0.2">
      <c r="A47" s="44" t="s">
        <v>220</v>
      </c>
      <c r="B47" s="163">
        <f>+'2.EERR USD'!C19+'2.EERR USD'!C20</f>
        <v>0</v>
      </c>
      <c r="C47" s="142"/>
      <c r="D47" s="156">
        <v>0</v>
      </c>
      <c r="E47" s="162"/>
      <c r="F47" s="137">
        <f t="shared" si="2"/>
        <v>0</v>
      </c>
      <c r="G47" s="142"/>
      <c r="H47" s="142"/>
      <c r="I47" s="142"/>
      <c r="J47" s="142"/>
      <c r="K47" s="142"/>
      <c r="L47" s="142">
        <f>-F47</f>
        <v>0</v>
      </c>
      <c r="M47" s="142"/>
      <c r="N47" s="142"/>
      <c r="O47" s="140"/>
    </row>
    <row r="48" spans="1:111" x14ac:dyDescent="0.2">
      <c r="A48" s="46" t="s">
        <v>219</v>
      </c>
      <c r="B48" s="160">
        <v>0</v>
      </c>
      <c r="C48" s="149"/>
      <c r="D48" s="148"/>
      <c r="E48" s="159"/>
      <c r="F48" s="157">
        <f t="shared" si="2"/>
        <v>0</v>
      </c>
      <c r="G48" s="146"/>
      <c r="H48" s="146"/>
      <c r="I48" s="146"/>
      <c r="J48" s="146"/>
      <c r="K48" s="146"/>
      <c r="L48" s="146">
        <f>F48</f>
        <v>0</v>
      </c>
      <c r="M48" s="146"/>
      <c r="N48" s="146"/>
      <c r="O48" s="145"/>
    </row>
    <row r="49" spans="1:15" x14ac:dyDescent="0.2">
      <c r="A49" s="42" t="s">
        <v>218</v>
      </c>
      <c r="B49" s="161">
        <v>0</v>
      </c>
      <c r="C49" s="149"/>
      <c r="D49" s="148"/>
      <c r="E49" s="159"/>
      <c r="F49" s="157">
        <f t="shared" si="2"/>
        <v>0</v>
      </c>
      <c r="G49" s="146"/>
      <c r="H49" s="146"/>
      <c r="I49" s="146"/>
      <c r="J49" s="146"/>
      <c r="K49" s="146"/>
      <c r="L49" s="146">
        <f>-F49</f>
        <v>0</v>
      </c>
      <c r="M49" s="146"/>
      <c r="N49" s="146"/>
      <c r="O49" s="145"/>
    </row>
    <row r="50" spans="1:15" s="540" customFormat="1" x14ac:dyDescent="0.2">
      <c r="A50" s="533" t="s">
        <v>301</v>
      </c>
      <c r="B50" s="534">
        <f>+'[1]ESTADOS DE RESULTADOS'!$G$34</f>
        <v>-18510.11</v>
      </c>
      <c r="C50" s="535"/>
      <c r="D50" s="536"/>
      <c r="E50" s="537"/>
      <c r="F50" s="538">
        <f t="shared" si="2"/>
        <v>-18510.11</v>
      </c>
      <c r="G50" s="535"/>
      <c r="H50" s="535"/>
      <c r="I50" s="535"/>
      <c r="J50" s="535"/>
      <c r="K50" s="535"/>
      <c r="L50" s="535">
        <f>-F50</f>
        <v>18510.11</v>
      </c>
      <c r="M50" s="535"/>
      <c r="N50" s="535"/>
      <c r="O50" s="539"/>
    </row>
    <row r="51" spans="1:15" x14ac:dyDescent="0.2">
      <c r="A51" s="46" t="s">
        <v>216</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215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214</v>
      </c>
      <c r="B56" s="150">
        <f>SUM(B40:B55)*-1</f>
        <v>38919.925722817374</v>
      </c>
      <c r="C56" s="149"/>
      <c r="D56" s="148">
        <f>B56</f>
        <v>38919.925722817374</v>
      </c>
      <c r="E56" s="148"/>
      <c r="F56" s="147">
        <f>B56-E56+C56-D56</f>
        <v>0</v>
      </c>
      <c r="G56" s="146"/>
      <c r="H56" s="146"/>
      <c r="I56" s="146"/>
      <c r="J56" s="146"/>
      <c r="K56" s="146"/>
      <c r="L56" s="146">
        <f>-F56</f>
        <v>0</v>
      </c>
      <c r="M56" s="146"/>
      <c r="N56" s="146"/>
      <c r="O56" s="145"/>
    </row>
    <row r="57" spans="1:15" ht="13.5" thickBot="1" x14ac:dyDescent="0.25">
      <c r="A57" s="30" t="s">
        <v>213</v>
      </c>
      <c r="B57" s="144">
        <f>+B56+B37</f>
        <v>-3.4240343593410216E-3</v>
      </c>
      <c r="C57" s="144"/>
      <c r="D57" s="143"/>
      <c r="E57" s="138"/>
      <c r="F57" s="137"/>
      <c r="G57" s="141"/>
      <c r="H57" s="141"/>
      <c r="I57" s="141"/>
      <c r="J57" s="141"/>
      <c r="K57" s="141"/>
      <c r="L57" s="142"/>
      <c r="M57" s="142"/>
      <c r="N57" s="141"/>
      <c r="O57" s="140"/>
    </row>
    <row r="58" spans="1:15" ht="15.75" thickBot="1" x14ac:dyDescent="0.3">
      <c r="A58" s="25" t="s">
        <v>103</v>
      </c>
      <c r="B58" s="139"/>
      <c r="C58" s="139">
        <f>SUM(C9:C56)</f>
        <v>17335.890488571698</v>
      </c>
      <c r="D58" s="138">
        <f>SUM(D9:D57)</f>
        <v>17335.890488571698</v>
      </c>
      <c r="E58" s="138"/>
      <c r="F58" s="137">
        <f>SUM(F8:F57)</f>
        <v>-4.7944519901648164E-3</v>
      </c>
      <c r="G58" s="136">
        <f t="shared" ref="G58:N58" si="3">SUM(G9:G56)</f>
        <v>0</v>
      </c>
      <c r="H58" s="136">
        <f t="shared" si="3"/>
        <v>0</v>
      </c>
      <c r="I58" s="136">
        <f t="shared" si="3"/>
        <v>576.21746621316231</v>
      </c>
      <c r="J58" s="136">
        <f t="shared" si="3"/>
        <v>0</v>
      </c>
      <c r="K58" s="136">
        <f t="shared" si="3"/>
        <v>0</v>
      </c>
      <c r="L58" s="136">
        <f t="shared" si="3"/>
        <v>17219.458669958611</v>
      </c>
      <c r="M58" s="136">
        <f t="shared" si="3"/>
        <v>-1357506.3747657542</v>
      </c>
      <c r="N58" s="136">
        <f t="shared" si="3"/>
        <v>1346642</v>
      </c>
      <c r="O58" s="135">
        <f>SUM(F58:N58)</f>
        <v>6931.2965759655926</v>
      </c>
    </row>
    <row r="59" spans="1:15" ht="15.75" x14ac:dyDescent="0.25">
      <c r="B59" s="120">
        <f>+B37+B56</f>
        <v>-3.4240343593410216E-3</v>
      </c>
      <c r="D59" s="134">
        <f>D58-C58</f>
        <v>0</v>
      </c>
      <c r="O59" s="133">
        <f>O58-O9</f>
        <v>-3.4240344075442408E-3</v>
      </c>
    </row>
    <row r="60" spans="1:15" x14ac:dyDescent="0.2">
      <c r="A60" s="16"/>
      <c r="B60" s="132"/>
      <c r="C60" s="132"/>
    </row>
    <row r="61" spans="1:15" ht="20.25" x14ac:dyDescent="0.3">
      <c r="A61" s="15" t="s">
        <v>206</v>
      </c>
      <c r="B61" s="131"/>
      <c r="C61" s="131"/>
      <c r="D61" s="130"/>
      <c r="E61" s="130"/>
    </row>
    <row r="62" spans="1:15" ht="15" x14ac:dyDescent="0.2">
      <c r="A62" s="10"/>
      <c r="B62" s="127"/>
      <c r="C62" s="127"/>
      <c r="D62" s="122"/>
      <c r="E62" s="122">
        <v>0</v>
      </c>
    </row>
    <row r="63" spans="1:15" ht="15" x14ac:dyDescent="0.2">
      <c r="A63" s="9" t="s">
        <v>212</v>
      </c>
      <c r="B63" s="128">
        <f>+G58</f>
        <v>0</v>
      </c>
      <c r="C63" s="127"/>
      <c r="D63" s="125"/>
      <c r="E63" s="122"/>
    </row>
    <row r="64" spans="1:15" ht="15" x14ac:dyDescent="0.2">
      <c r="A64" s="9" t="s">
        <v>211</v>
      </c>
      <c r="B64" s="128">
        <f>+H58</f>
        <v>0</v>
      </c>
      <c r="C64" s="127"/>
      <c r="D64" s="125"/>
      <c r="E64" s="122"/>
    </row>
    <row r="65" spans="1:5" ht="15" x14ac:dyDescent="0.2">
      <c r="A65" s="9" t="s">
        <v>210</v>
      </c>
      <c r="B65" s="128">
        <f>+I58</f>
        <v>576.21746621316231</v>
      </c>
      <c r="C65" s="127"/>
      <c r="D65" s="125"/>
      <c r="E65" s="122"/>
    </row>
    <row r="66" spans="1:5" ht="15" x14ac:dyDescent="0.2">
      <c r="A66" s="9" t="s">
        <v>209</v>
      </c>
      <c r="B66" s="128">
        <f>+K58</f>
        <v>0</v>
      </c>
      <c r="C66" s="127"/>
      <c r="D66" s="125"/>
      <c r="E66" s="122"/>
    </row>
    <row r="67" spans="1:5" ht="15" x14ac:dyDescent="0.2">
      <c r="A67" s="9" t="s">
        <v>208</v>
      </c>
      <c r="B67" s="128">
        <f>+L58</f>
        <v>17219.458669958611</v>
      </c>
      <c r="C67" s="127"/>
      <c r="D67" s="125"/>
      <c r="E67" s="122"/>
    </row>
    <row r="68" spans="1:5" ht="15" x14ac:dyDescent="0.2">
      <c r="A68" s="9" t="s">
        <v>207</v>
      </c>
      <c r="B68" s="128">
        <f>+J58</f>
        <v>0</v>
      </c>
      <c r="C68" s="127"/>
      <c r="D68" s="125"/>
      <c r="E68" s="122"/>
    </row>
    <row r="69" spans="1:5" ht="15" x14ac:dyDescent="0.2">
      <c r="A69" s="10"/>
      <c r="B69" s="128"/>
      <c r="C69" s="127"/>
      <c r="D69" s="125"/>
      <c r="E69" s="122"/>
    </row>
    <row r="70" spans="1:5" ht="15.75" x14ac:dyDescent="0.25">
      <c r="A70" s="7" t="s">
        <v>206</v>
      </c>
      <c r="B70" s="128"/>
      <c r="C70" s="129">
        <f>SUM(B63:B68)</f>
        <v>17795.676136171773</v>
      </c>
      <c r="D70" s="125"/>
      <c r="E70" s="122"/>
    </row>
    <row r="71" spans="1:5" ht="15" x14ac:dyDescent="0.2">
      <c r="A71" s="10"/>
      <c r="B71" s="128"/>
      <c r="C71" s="127"/>
      <c r="D71" s="125"/>
      <c r="E71" s="122"/>
    </row>
    <row r="72" spans="1:5" ht="15" x14ac:dyDescent="0.2">
      <c r="A72" s="9" t="s">
        <v>339</v>
      </c>
      <c r="B72" s="123">
        <f>+M16</f>
        <v>-1357506.3747657542</v>
      </c>
      <c r="C72" s="127"/>
      <c r="D72" s="125"/>
      <c r="E72" s="122"/>
    </row>
    <row r="73" spans="1:5" ht="15" x14ac:dyDescent="0.2">
      <c r="A73" s="9" t="s">
        <v>205</v>
      </c>
      <c r="B73" s="123">
        <f>+M17+M19</f>
        <v>0</v>
      </c>
      <c r="C73" s="127"/>
      <c r="D73" s="125"/>
      <c r="E73" s="122"/>
    </row>
    <row r="74" spans="1:5" ht="15" x14ac:dyDescent="0.2">
      <c r="A74" s="9" t="s">
        <v>204</v>
      </c>
      <c r="B74" s="123">
        <f>+M15</f>
        <v>0</v>
      </c>
      <c r="C74" s="127"/>
      <c r="D74" s="125"/>
      <c r="E74" s="122"/>
    </row>
    <row r="75" spans="1:5" ht="15" x14ac:dyDescent="0.2">
      <c r="A75" s="9" t="s">
        <v>203</v>
      </c>
      <c r="B75" s="123">
        <v>0</v>
      </c>
      <c r="C75" s="127"/>
      <c r="D75" s="125"/>
      <c r="E75" s="122"/>
    </row>
    <row r="76" spans="1:5" ht="15" x14ac:dyDescent="0.2">
      <c r="A76" s="9" t="s">
        <v>202</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201</v>
      </c>
      <c r="B80" s="128"/>
      <c r="C80" s="129">
        <f>SUM(B72:B78)</f>
        <v>-1357506.3747657542</v>
      </c>
      <c r="D80" s="125"/>
      <c r="E80" s="122"/>
    </row>
    <row r="81" spans="1:5" ht="15" x14ac:dyDescent="0.2">
      <c r="A81" s="10"/>
      <c r="B81" s="128"/>
      <c r="C81" s="127"/>
      <c r="D81" s="125"/>
      <c r="E81" s="122"/>
    </row>
    <row r="82" spans="1:5" ht="15.75" x14ac:dyDescent="0.25">
      <c r="A82" s="7" t="s">
        <v>200</v>
      </c>
      <c r="B82" s="128"/>
      <c r="C82" s="127"/>
      <c r="D82" s="125"/>
      <c r="E82" s="122"/>
    </row>
    <row r="83" spans="1:5" ht="15" x14ac:dyDescent="0.2">
      <c r="A83" s="10"/>
      <c r="B83" s="128"/>
      <c r="C83" s="127"/>
      <c r="D83" s="125"/>
      <c r="E83" s="122"/>
    </row>
    <row r="84" spans="1:5" ht="15" x14ac:dyDescent="0.2">
      <c r="A84" s="9" t="s">
        <v>199</v>
      </c>
      <c r="B84" s="128">
        <f>+N24</f>
        <v>0</v>
      </c>
      <c r="C84" s="127"/>
      <c r="D84" s="125"/>
      <c r="E84" s="122"/>
    </row>
    <row r="85" spans="1:5" ht="15" x14ac:dyDescent="0.2">
      <c r="A85" s="9" t="s">
        <v>198</v>
      </c>
      <c r="B85" s="123">
        <f>+N36</f>
        <v>0</v>
      </c>
      <c r="C85" s="127"/>
      <c r="D85" s="125"/>
      <c r="E85" s="122"/>
    </row>
    <row r="86" spans="1:5" ht="15" x14ac:dyDescent="0.2">
      <c r="A86" s="9" t="s">
        <v>197</v>
      </c>
      <c r="B86" s="128">
        <f>+N30</f>
        <v>1346642</v>
      </c>
      <c r="C86" s="127"/>
      <c r="D86" s="125"/>
      <c r="E86" s="122"/>
    </row>
    <row r="87" spans="1:5" ht="15" x14ac:dyDescent="0.2">
      <c r="A87" s="10"/>
      <c r="B87" s="128"/>
      <c r="C87" s="127"/>
      <c r="D87" s="125"/>
      <c r="E87" s="122"/>
    </row>
    <row r="88" spans="1:5" ht="15.75" x14ac:dyDescent="0.25">
      <c r="A88" s="7" t="s">
        <v>196</v>
      </c>
      <c r="B88" s="128"/>
      <c r="C88" s="129">
        <f>SUM(B84:B86)</f>
        <v>1346642</v>
      </c>
      <c r="D88" s="125"/>
      <c r="E88" s="122"/>
    </row>
    <row r="89" spans="1:5" ht="15" x14ac:dyDescent="0.2">
      <c r="A89" s="10"/>
      <c r="B89" s="128"/>
      <c r="C89" s="127"/>
      <c r="D89" s="125"/>
      <c r="E89" s="122"/>
    </row>
    <row r="90" spans="1:5" ht="15.75" x14ac:dyDescent="0.25">
      <c r="A90" s="9" t="s">
        <v>195</v>
      </c>
      <c r="B90" s="128"/>
      <c r="C90" s="127">
        <f>C88+C80+C70</f>
        <v>6931.301370417561</v>
      </c>
      <c r="D90" s="125">
        <f>O58</f>
        <v>6931.2965759655926</v>
      </c>
      <c r="E90" s="124">
        <f>D90-C90</f>
        <v>-4.7944519683369435E-3</v>
      </c>
    </row>
    <row r="91" spans="1:5" ht="15.75" x14ac:dyDescent="0.25">
      <c r="A91" s="9" t="s">
        <v>194</v>
      </c>
      <c r="B91" s="128"/>
      <c r="C91" s="127">
        <f>+E9</f>
        <v>0</v>
      </c>
      <c r="D91" s="125"/>
      <c r="E91" s="124"/>
    </row>
    <row r="92" spans="1:5" ht="15.75" x14ac:dyDescent="0.25">
      <c r="A92" s="7" t="s">
        <v>193</v>
      </c>
      <c r="B92" s="126"/>
      <c r="C92" s="126">
        <f>SUM(C90:C91)</f>
        <v>6931.301370417561</v>
      </c>
      <c r="D92" s="125">
        <f>B9</f>
        <v>6931.3</v>
      </c>
      <c r="E92" s="124">
        <f>D92-C92</f>
        <v>-1.3704175607927027E-3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14" zoomScaleNormal="100" workbookViewId="0">
      <selection activeCell="A3" sqref="A3:H3"/>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706"/>
      <c r="F2" s="706"/>
      <c r="G2" s="706"/>
      <c r="H2" s="706"/>
    </row>
    <row r="3" spans="1:11" ht="56.25" customHeight="1" x14ac:dyDescent="0.5">
      <c r="A3" s="693" t="s">
        <v>353</v>
      </c>
      <c r="B3" s="693"/>
      <c r="C3" s="693"/>
      <c r="D3" s="693"/>
      <c r="E3" s="693"/>
      <c r="F3" s="693"/>
      <c r="G3" s="693"/>
      <c r="H3" s="693"/>
    </row>
    <row r="4" spans="1:11" ht="27" x14ac:dyDescent="0.5">
      <c r="B4" s="701" t="s">
        <v>179</v>
      </c>
      <c r="C4" s="701"/>
      <c r="D4" s="701"/>
      <c r="E4" s="701"/>
    </row>
    <row r="5" spans="1:11" x14ac:dyDescent="0.3">
      <c r="B5" s="694" t="s">
        <v>345</v>
      </c>
      <c r="C5" s="694"/>
      <c r="D5" s="694"/>
      <c r="E5" s="694"/>
    </row>
    <row r="6" spans="1:11" x14ac:dyDescent="0.3">
      <c r="B6" s="692" t="s">
        <v>176</v>
      </c>
      <c r="C6" s="692"/>
      <c r="D6" s="692"/>
      <c r="E6" s="692"/>
    </row>
    <row r="7" spans="1:11" ht="22.5" x14ac:dyDescent="0.4">
      <c r="A7" s="235"/>
      <c r="B7" s="308"/>
      <c r="C7" s="308"/>
      <c r="D7" s="308"/>
      <c r="E7" s="248"/>
      <c r="F7" s="235"/>
      <c r="G7" s="235"/>
      <c r="H7" s="665"/>
      <c r="I7" s="665"/>
      <c r="J7" s="665"/>
      <c r="K7" s="665"/>
    </row>
    <row r="8" spans="1:11" x14ac:dyDescent="0.3">
      <c r="A8" s="304"/>
      <c r="B8" s="361"/>
      <c r="C8" s="704">
        <f>+INDICE!P3</f>
        <v>2024</v>
      </c>
      <c r="D8" s="362"/>
      <c r="E8" s="702">
        <f>+INDICE!P2</f>
        <v>2023</v>
      </c>
      <c r="G8" s="354"/>
      <c r="I8" s="354"/>
    </row>
    <row r="9" spans="1:11" x14ac:dyDescent="0.3">
      <c r="B9" s="363"/>
      <c r="C9" s="705"/>
      <c r="D9" s="364"/>
      <c r="E9" s="703"/>
      <c r="G9" s="354"/>
      <c r="I9" s="354"/>
    </row>
    <row r="10" spans="1:11" x14ac:dyDescent="0.3">
      <c r="A10" s="304"/>
      <c r="B10" s="363"/>
      <c r="C10" s="365" t="s">
        <v>74</v>
      </c>
      <c r="D10" s="365"/>
      <c r="E10" s="366" t="s">
        <v>74</v>
      </c>
      <c r="G10" s="354"/>
      <c r="I10" s="354"/>
    </row>
    <row r="11" spans="1:11" x14ac:dyDescent="0.3">
      <c r="B11" s="367"/>
      <c r="C11" s="368"/>
      <c r="D11" s="369"/>
      <c r="E11" s="370"/>
      <c r="G11" s="354"/>
      <c r="I11" s="354"/>
    </row>
    <row r="12" spans="1:11" x14ac:dyDescent="0.3">
      <c r="A12" s="304"/>
      <c r="B12" s="371" t="s">
        <v>1</v>
      </c>
      <c r="C12" s="372">
        <f>+'1.BG USD'!D12</f>
        <v>0</v>
      </c>
      <c r="D12" s="373"/>
      <c r="E12" s="374"/>
      <c r="G12" s="354"/>
      <c r="I12" s="354"/>
    </row>
    <row r="13" spans="1:11" s="621" customFormat="1" x14ac:dyDescent="0.3">
      <c r="B13" s="618" t="s">
        <v>2</v>
      </c>
      <c r="C13" s="619"/>
      <c r="D13" s="619"/>
      <c r="E13" s="620"/>
      <c r="G13" s="622"/>
      <c r="H13" s="623"/>
      <c r="I13" s="622"/>
    </row>
    <row r="14" spans="1:11" s="614" customFormat="1" x14ac:dyDescent="0.3">
      <c r="A14" s="610"/>
      <c r="B14" s="611" t="s">
        <v>75</v>
      </c>
      <c r="C14" s="612"/>
      <c r="D14" s="612"/>
      <c r="E14" s="613"/>
      <c r="G14" s="615"/>
      <c r="H14" s="616"/>
      <c r="I14" s="615"/>
    </row>
    <row r="15" spans="1:11" x14ac:dyDescent="0.3">
      <c r="B15" s="371" t="s">
        <v>4</v>
      </c>
      <c r="C15" s="376"/>
      <c r="D15" s="376"/>
      <c r="E15" s="377"/>
      <c r="G15" s="354"/>
      <c r="I15" s="354"/>
    </row>
    <row r="16" spans="1:11" x14ac:dyDescent="0.3">
      <c r="A16" s="304"/>
      <c r="B16" s="367" t="s">
        <v>5</v>
      </c>
      <c r="C16" s="376">
        <f>+'Flujo de Fondos Calculo GS U$S'!B63</f>
        <v>0</v>
      </c>
      <c r="D16" s="376"/>
      <c r="E16" s="377"/>
      <c r="G16" s="354"/>
      <c r="I16" s="354"/>
    </row>
    <row r="17" spans="1:10" x14ac:dyDescent="0.3">
      <c r="B17" s="367" t="s">
        <v>76</v>
      </c>
      <c r="C17" s="376"/>
      <c r="D17" s="376"/>
      <c r="E17" s="377"/>
      <c r="G17" s="354"/>
      <c r="I17" s="354"/>
    </row>
    <row r="18" spans="1:10" x14ac:dyDescent="0.3">
      <c r="A18" s="304"/>
      <c r="B18" s="367" t="s">
        <v>184</v>
      </c>
      <c r="C18" s="376">
        <f>+'Flujo de Fondos Calculo GS U$S'!B67+'Flujo de Fondos Calculo GS U$S'!B65</f>
        <v>17795.676136171773</v>
      </c>
      <c r="D18" s="376"/>
      <c r="E18" s="378"/>
      <c r="G18" s="354"/>
      <c r="H18" s="290"/>
      <c r="I18" s="354"/>
    </row>
    <row r="19" spans="1:10" x14ac:dyDescent="0.3">
      <c r="B19" s="367" t="s">
        <v>8</v>
      </c>
      <c r="C19" s="379"/>
      <c r="D19" s="376"/>
      <c r="E19" s="380"/>
      <c r="G19" s="354"/>
      <c r="H19" s="290"/>
      <c r="I19" s="354"/>
    </row>
    <row r="20" spans="1:10" x14ac:dyDescent="0.3">
      <c r="A20" s="304"/>
      <c r="B20" s="367" t="s">
        <v>9</v>
      </c>
      <c r="C20" s="319">
        <f>SUM(C16:C19)</f>
        <v>17795.676136171773</v>
      </c>
      <c r="D20" s="373"/>
      <c r="E20" s="381"/>
      <c r="G20" s="354"/>
      <c r="H20" s="290"/>
      <c r="I20" s="354"/>
    </row>
    <row r="21" spans="1:10" x14ac:dyDescent="0.3">
      <c r="B21" s="367"/>
      <c r="C21" s="376"/>
      <c r="D21" s="376"/>
      <c r="E21" s="377"/>
      <c r="G21" s="354"/>
      <c r="I21" s="354"/>
    </row>
    <row r="22" spans="1:10" s="621" customFormat="1" x14ac:dyDescent="0.3">
      <c r="A22" s="617"/>
      <c r="B22" s="618" t="s">
        <v>10</v>
      </c>
      <c r="C22" s="619"/>
      <c r="D22" s="619"/>
      <c r="E22" s="620"/>
      <c r="G22" s="622"/>
      <c r="H22" s="623"/>
      <c r="I22" s="622"/>
    </row>
    <row r="23" spans="1:10" s="614" customFormat="1" x14ac:dyDescent="0.3">
      <c r="B23" s="611" t="s">
        <v>317</v>
      </c>
      <c r="C23" s="612">
        <f>'Flujo de Fondos Calculo GS U$S'!B85</f>
        <v>0</v>
      </c>
      <c r="D23" s="612"/>
      <c r="E23" s="613"/>
      <c r="G23" s="615"/>
      <c r="H23" s="624"/>
      <c r="I23" s="615"/>
    </row>
    <row r="24" spans="1:10" x14ac:dyDescent="0.3">
      <c r="A24" s="304"/>
      <c r="B24" s="367" t="s">
        <v>11</v>
      </c>
      <c r="C24" s="376">
        <f>+'Flujo de Fondos Calculo GS U$S'!C80</f>
        <v>-1357506.3747657542</v>
      </c>
      <c r="D24" s="376"/>
      <c r="E24" s="377"/>
      <c r="G24" s="354"/>
      <c r="H24" s="382"/>
      <c r="I24" s="354"/>
    </row>
    <row r="25" spans="1:10" x14ac:dyDescent="0.3">
      <c r="B25" s="367" t="s">
        <v>12</v>
      </c>
      <c r="C25" s="383">
        <f>'Flujo de Fondos Calculo GS U$S'!B86</f>
        <v>1346642</v>
      </c>
      <c r="D25" s="376"/>
      <c r="E25" s="384"/>
    </row>
    <row r="26" spans="1:10" x14ac:dyDescent="0.3">
      <c r="A26" s="304"/>
      <c r="B26" s="367" t="s">
        <v>13</v>
      </c>
      <c r="C26" s="319">
        <f>SUM(C23:C25)</f>
        <v>-10864.374765754212</v>
      </c>
      <c r="D26" s="376"/>
      <c r="E26" s="375"/>
    </row>
    <row r="27" spans="1:10" ht="17.25" thickBot="1" x14ac:dyDescent="0.35">
      <c r="B27" s="385" t="s">
        <v>14</v>
      </c>
      <c r="C27" s="386">
        <f>+C12+C20+C26</f>
        <v>6931.301370417561</v>
      </c>
      <c r="D27" s="320"/>
      <c r="E27" s="387"/>
      <c r="H27" s="290"/>
      <c r="I27" s="354"/>
      <c r="J27" s="354"/>
    </row>
    <row r="28" spans="1:10" ht="17.25" thickTop="1" x14ac:dyDescent="0.3">
      <c r="A28" s="304"/>
      <c r="B28" s="363"/>
      <c r="C28" s="662">
        <f>C27-'1.BG USD'!C12</f>
        <v>1.3704175607927027E-3</v>
      </c>
      <c r="D28" s="532">
        <f>+D27-'1.BG USD'!D12</f>
        <v>0</v>
      </c>
      <c r="E28" s="532">
        <f>+E27-'1.BG USD'!D12</f>
        <v>0</v>
      </c>
      <c r="I28" s="354"/>
    </row>
    <row r="29" spans="1:10" x14ac:dyDescent="0.3">
      <c r="C29" s="388"/>
      <c r="D29" s="389"/>
      <c r="E29" s="389"/>
    </row>
    <row r="30" spans="1:10" x14ac:dyDescent="0.3">
      <c r="B30" s="253" t="s">
        <v>151</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700"/>
      <c r="D36" s="700"/>
      <c r="E36" s="700"/>
      <c r="F36" s="700"/>
      <c r="G36" s="700"/>
    </row>
    <row r="37" spans="2:7" x14ac:dyDescent="0.3">
      <c r="B37" s="337"/>
      <c r="C37" s="700"/>
      <c r="D37" s="700"/>
      <c r="E37" s="700"/>
      <c r="F37" s="700"/>
      <c r="G37" s="700"/>
    </row>
    <row r="38" spans="2:7" x14ac:dyDescent="0.3">
      <c r="C38" s="354"/>
      <c r="D38" s="354"/>
      <c r="E38" s="354"/>
    </row>
  </sheetData>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7" zoomScaleNormal="100" workbookViewId="0">
      <selection activeCell="A2" sqref="A2:E2"/>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55.5" customHeight="1" x14ac:dyDescent="0.5">
      <c r="A2" s="693" t="s">
        <v>353</v>
      </c>
      <c r="B2" s="693"/>
      <c r="C2" s="693"/>
      <c r="D2" s="693"/>
      <c r="E2" s="693"/>
      <c r="F2" s="260"/>
      <c r="G2" s="260"/>
    </row>
    <row r="3" spans="1:8" ht="21.75" customHeight="1" x14ac:dyDescent="0.5">
      <c r="B3" s="701" t="s">
        <v>177</v>
      </c>
      <c r="C3" s="701"/>
      <c r="D3" s="701"/>
    </row>
    <row r="4" spans="1:8" ht="21.75" customHeight="1" x14ac:dyDescent="0.3">
      <c r="B4" s="694" t="s">
        <v>352</v>
      </c>
      <c r="C4" s="694"/>
      <c r="D4" s="694"/>
      <c r="E4" s="253"/>
    </row>
    <row r="5" spans="1:8" ht="14.25" customHeight="1" x14ac:dyDescent="0.3">
      <c r="B5" s="707" t="s">
        <v>53</v>
      </c>
      <c r="C5" s="707"/>
      <c r="D5" s="707"/>
      <c r="G5" s="290"/>
      <c r="H5" s="253"/>
    </row>
    <row r="6" spans="1:8" ht="14.25" customHeight="1" thickBot="1" x14ac:dyDescent="0.35">
      <c r="B6" s="392"/>
      <c r="C6" s="577">
        <f>+INDICE!M2</f>
        <v>7377.82</v>
      </c>
      <c r="D6" s="588">
        <f>INDICE!M3</f>
        <v>7411.91</v>
      </c>
      <c r="G6" s="290"/>
      <c r="H6" s="253"/>
    </row>
    <row r="7" spans="1:8" x14ac:dyDescent="0.3">
      <c r="A7" s="518"/>
      <c r="B7" s="266" t="str">
        <f>'1.BG USD'!B7</f>
        <v>ACTIVOS</v>
      </c>
      <c r="C7" s="267">
        <f>INDICE!P3</f>
        <v>2024</v>
      </c>
      <c r="D7" s="268">
        <f>INDICE!P2</f>
        <v>2023</v>
      </c>
      <c r="E7" s="518"/>
      <c r="F7" s="518"/>
      <c r="G7" s="518"/>
    </row>
    <row r="8" spans="1:8" ht="17.25" customHeight="1" x14ac:dyDescent="0.3">
      <c r="B8" s="269" t="s">
        <v>37</v>
      </c>
      <c r="C8" s="393"/>
      <c r="D8" s="394"/>
      <c r="F8" s="272">
        <v>6979.36</v>
      </c>
      <c r="G8" s="272">
        <v>6979.36</v>
      </c>
      <c r="H8" s="253"/>
    </row>
    <row r="9" spans="1:8" ht="15" customHeight="1" x14ac:dyDescent="0.3">
      <c r="B9" s="269" t="s">
        <v>38</v>
      </c>
      <c r="C9" s="393"/>
      <c r="D9" s="394"/>
      <c r="G9" s="290"/>
      <c r="H9" s="253"/>
    </row>
    <row r="10" spans="1:8" ht="14.25" customHeight="1" x14ac:dyDescent="0.3">
      <c r="B10" s="274" t="s">
        <v>39</v>
      </c>
      <c r="C10" s="393">
        <f>+'1.BG USD'!C10*INDICE!M2</f>
        <v>51137883.766000003</v>
      </c>
      <c r="D10" s="394">
        <v>0</v>
      </c>
      <c r="E10" s="324"/>
      <c r="G10" s="290"/>
      <c r="H10" s="253"/>
    </row>
    <row r="11" spans="1:8" ht="14.25" customHeight="1" x14ac:dyDescent="0.3">
      <c r="B11" s="277"/>
      <c r="C11" s="393"/>
      <c r="D11" s="394"/>
      <c r="G11" s="290"/>
      <c r="H11" s="253"/>
    </row>
    <row r="12" spans="1:8" x14ac:dyDescent="0.3">
      <c r="B12" s="274"/>
      <c r="C12" s="395">
        <f>SUM(C10:C11)</f>
        <v>51137883.766000003</v>
      </c>
      <c r="D12" s="396">
        <f>SUM(D10:D11)</f>
        <v>0</v>
      </c>
      <c r="F12" s="397"/>
      <c r="G12" s="290"/>
      <c r="H12" s="253"/>
    </row>
    <row r="13" spans="1:8" x14ac:dyDescent="0.3">
      <c r="B13" s="269" t="s">
        <v>40</v>
      </c>
      <c r="C13" s="393"/>
      <c r="D13" s="394"/>
      <c r="G13" s="290"/>
      <c r="H13" s="253"/>
    </row>
    <row r="14" spans="1:8" x14ac:dyDescent="0.3">
      <c r="B14" s="277" t="s">
        <v>41</v>
      </c>
      <c r="C14" s="393">
        <f>+'1.BG USD'!C14*C6</f>
        <v>0</v>
      </c>
      <c r="D14" s="394">
        <f>+'1.BG USD'!D14*D6</f>
        <v>0</v>
      </c>
      <c r="F14" s="397"/>
      <c r="G14" s="290"/>
      <c r="H14" s="253"/>
    </row>
    <row r="15" spans="1:8" x14ac:dyDescent="0.3">
      <c r="B15" s="277" t="s">
        <v>42</v>
      </c>
      <c r="C15" s="393">
        <f>+'1.BG USD'!C15*INDICE!M3</f>
        <v>0</v>
      </c>
      <c r="D15" s="394">
        <v>0</v>
      </c>
    </row>
    <row r="16" spans="1:8" x14ac:dyDescent="0.3">
      <c r="B16" s="277" t="str">
        <f>+'1.BG USD'!B16</f>
        <v>Compra de Cartera - Activos</v>
      </c>
      <c r="C16" s="393">
        <v>10037852128</v>
      </c>
      <c r="D16" s="394">
        <v>0</v>
      </c>
    </row>
    <row r="17" spans="2:8" x14ac:dyDescent="0.3">
      <c r="B17" s="269"/>
      <c r="C17" s="395">
        <f>SUM(C14:C16)</f>
        <v>10037852128</v>
      </c>
      <c r="D17" s="396">
        <f>SUM(D14:D16)</f>
        <v>0</v>
      </c>
      <c r="F17" s="398"/>
      <c r="G17" s="397"/>
      <c r="H17" s="626"/>
    </row>
    <row r="18" spans="2:8" x14ac:dyDescent="0.3">
      <c r="B18" s="269" t="str">
        <f>+'1.BG USD'!B18</f>
        <v>CREDITOS</v>
      </c>
      <c r="C18" s="393"/>
      <c r="D18" s="394"/>
      <c r="F18" s="398"/>
      <c r="G18" s="397"/>
    </row>
    <row r="19" spans="2:8" x14ac:dyDescent="0.3">
      <c r="B19" s="277" t="str">
        <f>+'1.BG USD'!B19</f>
        <v xml:space="preserve">Clientes </v>
      </c>
      <c r="C19" s="393">
        <f>+'1.BG USD'!C19*$C$6</f>
        <v>0</v>
      </c>
      <c r="D19" s="394">
        <f>+'1.BG USD'!D19*$C$6</f>
        <v>0</v>
      </c>
      <c r="F19" s="398"/>
      <c r="G19" s="397"/>
    </row>
    <row r="20" spans="2:8" x14ac:dyDescent="0.3">
      <c r="B20" s="277" t="str">
        <f>+'1.BG USD'!B20</f>
        <v>Impuestos Corrientes</v>
      </c>
      <c r="C20" s="393">
        <f>+'1.BG USD'!C20*$C$6+1</f>
        <v>859014</v>
      </c>
      <c r="D20" s="394">
        <v>0</v>
      </c>
      <c r="F20" s="398"/>
      <c r="G20" s="397"/>
    </row>
    <row r="21" spans="2:8" x14ac:dyDescent="0.3">
      <c r="B21" s="277" t="str">
        <f>+'1.BG USD'!B21</f>
        <v>Anticipos a Proveedores</v>
      </c>
      <c r="C21" s="393">
        <f>+'1.BG USD'!C21*$C$6</f>
        <v>0</v>
      </c>
      <c r="D21" s="394">
        <f>+'1.BG USD'!D21*$C$6</f>
        <v>0</v>
      </c>
      <c r="F21" s="398"/>
      <c r="G21" s="397"/>
    </row>
    <row r="22" spans="2:8" x14ac:dyDescent="0.3">
      <c r="B22" s="277"/>
      <c r="C22" s="395">
        <f>SUM(C18:C21)</f>
        <v>859014</v>
      </c>
      <c r="D22" s="396">
        <f>SUM(D18:D21)</f>
        <v>0</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USD'!C27*INDICE!M2</f>
        <v>0</v>
      </c>
      <c r="D25" s="394">
        <v>0</v>
      </c>
    </row>
    <row r="26" spans="2:8" x14ac:dyDescent="0.3">
      <c r="B26" s="277"/>
      <c r="C26" s="395">
        <f>+C25</f>
        <v>0</v>
      </c>
      <c r="D26" s="396">
        <f>+D25</f>
        <v>0</v>
      </c>
    </row>
    <row r="27" spans="2:8" x14ac:dyDescent="0.3">
      <c r="B27" s="277"/>
      <c r="C27" s="393"/>
      <c r="D27" s="394"/>
    </row>
    <row r="28" spans="2:8" x14ac:dyDescent="0.3">
      <c r="B28" s="269" t="s">
        <v>54</v>
      </c>
      <c r="C28" s="395">
        <f>+C12+C17+C22+C26</f>
        <v>10089849025.766001</v>
      </c>
      <c r="D28" s="396">
        <f>+D12+D17+D22+D26</f>
        <v>0</v>
      </c>
    </row>
    <row r="29" spans="2:8" x14ac:dyDescent="0.3">
      <c r="B29" s="269"/>
      <c r="C29" s="399"/>
      <c r="D29" s="400"/>
    </row>
    <row r="30" spans="2:8" x14ac:dyDescent="0.3">
      <c r="B30" s="269" t="s">
        <v>43</v>
      </c>
      <c r="C30" s="399"/>
      <c r="D30" s="400"/>
    </row>
    <row r="31" spans="2:8" x14ac:dyDescent="0.3">
      <c r="B31" s="269" t="s">
        <v>40</v>
      </c>
      <c r="C31" s="399"/>
      <c r="D31" s="400"/>
      <c r="F31" s="398"/>
    </row>
    <row r="32" spans="2:8" ht="27.75" customHeight="1" x14ac:dyDescent="0.3">
      <c r="B32" s="277" t="s">
        <v>41</v>
      </c>
      <c r="C32" s="401">
        <f>+'1.BG USD'!C31*C6</f>
        <v>0</v>
      </c>
      <c r="D32" s="402">
        <f>+'1.BG USD'!D31*D6</f>
        <v>0</v>
      </c>
    </row>
    <row r="33" spans="2:5" x14ac:dyDescent="0.3">
      <c r="B33" s="277" t="s">
        <v>42</v>
      </c>
      <c r="C33" s="401">
        <v>0</v>
      </c>
      <c r="D33" s="402">
        <v>0</v>
      </c>
    </row>
    <row r="34" spans="2:5" x14ac:dyDescent="0.3">
      <c r="B34" s="277"/>
      <c r="C34" s="395">
        <f>+C32+C33</f>
        <v>0</v>
      </c>
      <c r="D34" s="396">
        <f>+D32+D33</f>
        <v>0</v>
      </c>
    </row>
    <row r="35" spans="2:5" x14ac:dyDescent="0.3">
      <c r="B35" s="277"/>
      <c r="C35" s="399"/>
      <c r="D35" s="400"/>
    </row>
    <row r="36" spans="2:5" x14ac:dyDescent="0.3">
      <c r="B36" s="269" t="s">
        <v>188</v>
      </c>
      <c r="C36" s="403"/>
      <c r="D36" s="400"/>
    </row>
    <row r="37" spans="2:5" x14ac:dyDescent="0.3">
      <c r="B37" s="277" t="s">
        <v>189</v>
      </c>
      <c r="C37" s="404">
        <f>+'1.BG USD'!C36*INDICE!M2</f>
        <v>0</v>
      </c>
      <c r="D37" s="586">
        <v>0</v>
      </c>
    </row>
    <row r="38" spans="2:5" x14ac:dyDescent="0.3">
      <c r="B38" s="277" t="s">
        <v>190</v>
      </c>
      <c r="C38" s="404">
        <v>0</v>
      </c>
      <c r="D38" s="586">
        <v>0</v>
      </c>
    </row>
    <row r="39" spans="2:5" x14ac:dyDescent="0.3">
      <c r="B39" s="277" t="s">
        <v>312</v>
      </c>
      <c r="C39" s="404">
        <f>'1.BG USD'!C38*C6</f>
        <v>0</v>
      </c>
      <c r="D39" s="586">
        <f>'1.BG USD'!D38*D6</f>
        <v>0</v>
      </c>
    </row>
    <row r="40" spans="2:5" x14ac:dyDescent="0.3">
      <c r="B40" s="269"/>
      <c r="C40" s="395">
        <f>SUM(C37:C39)</f>
        <v>0</v>
      </c>
      <c r="D40" s="396">
        <f>SUM(D37:D39)</f>
        <v>0</v>
      </c>
    </row>
    <row r="41" spans="2:5" ht="17.25" thickBot="1" x14ac:dyDescent="0.35">
      <c r="B41" s="269" t="s">
        <v>316</v>
      </c>
      <c r="C41" s="405">
        <f>+C34+C40</f>
        <v>0</v>
      </c>
      <c r="D41" s="406">
        <f>+D34+D40</f>
        <v>0</v>
      </c>
    </row>
    <row r="42" spans="2:5" ht="18" thickTop="1" thickBot="1" x14ac:dyDescent="0.35">
      <c r="B42" s="269" t="s">
        <v>44</v>
      </c>
      <c r="C42" s="407">
        <f>+C28+C41</f>
        <v>10089849025.766001</v>
      </c>
      <c r="D42" s="408">
        <f>+D28+D41</f>
        <v>0</v>
      </c>
    </row>
    <row r="43" spans="2:5" ht="15.75" customHeight="1" thickTop="1" x14ac:dyDescent="0.3">
      <c r="B43" s="293" t="s">
        <v>45</v>
      </c>
      <c r="C43" s="409"/>
      <c r="D43" s="410"/>
    </row>
    <row r="44" spans="2:5" x14ac:dyDescent="0.3">
      <c r="B44" s="269" t="s">
        <v>46</v>
      </c>
      <c r="C44" s="393"/>
      <c r="D44" s="394"/>
    </row>
    <row r="45" spans="2:5" x14ac:dyDescent="0.3">
      <c r="B45" s="269" t="s">
        <v>47</v>
      </c>
      <c r="C45" s="393"/>
      <c r="D45" s="394"/>
    </row>
    <row r="46" spans="2:5" x14ac:dyDescent="0.3">
      <c r="B46" s="274" t="s">
        <v>48</v>
      </c>
      <c r="C46" s="393">
        <f>'1.BG USD'!C45*D6+1</f>
        <v>4270873</v>
      </c>
      <c r="D46" s="394">
        <f>'1.BG USD'!D45*E6</f>
        <v>0</v>
      </c>
    </row>
    <row r="47" spans="2:5" x14ac:dyDescent="0.3">
      <c r="B47" s="277" t="s">
        <v>164</v>
      </c>
      <c r="C47" s="393">
        <v>0</v>
      </c>
      <c r="D47" s="394">
        <v>0</v>
      </c>
    </row>
    <row r="48" spans="2:5" x14ac:dyDescent="0.3">
      <c r="B48" s="269" t="s">
        <v>49</v>
      </c>
      <c r="C48" s="395">
        <f>SUM(C46:C47)</f>
        <v>4270873</v>
      </c>
      <c r="D48" s="396">
        <f>SUM(D46:D47)</f>
        <v>0</v>
      </c>
      <c r="E48" s="316"/>
    </row>
    <row r="49" spans="2:4" x14ac:dyDescent="0.3">
      <c r="B49" s="269" t="str">
        <f>+'1.BG USD'!B49</f>
        <v>PLAN FONDO DE INVERSION  U$S</v>
      </c>
      <c r="C49" s="411">
        <f>+'[1]BALANCE GENERAL '!$H$33</f>
        <v>9981189306</v>
      </c>
      <c r="D49" s="412">
        <v>0</v>
      </c>
    </row>
    <row r="50" spans="2:4" x14ac:dyDescent="0.3">
      <c r="B50" s="269" t="str">
        <f>+'1.BG USD'!B50</f>
        <v>RESULTADOS</v>
      </c>
      <c r="C50" s="399">
        <f>+C51+C52</f>
        <v>104388847</v>
      </c>
      <c r="D50" s="400">
        <f>+D51+D52</f>
        <v>0</v>
      </c>
    </row>
    <row r="51" spans="2:4" x14ac:dyDescent="0.3">
      <c r="B51" s="277" t="s">
        <v>156</v>
      </c>
      <c r="C51" s="404">
        <v>0</v>
      </c>
      <c r="D51" s="400">
        <v>0</v>
      </c>
    </row>
    <row r="52" spans="2:4" x14ac:dyDescent="0.3">
      <c r="B52" s="277" t="s">
        <v>191</v>
      </c>
      <c r="C52" s="556">
        <f>+'[1]BALANCE GENERAL '!$H$37</f>
        <v>104388847</v>
      </c>
      <c r="D52" s="557">
        <v>0</v>
      </c>
    </row>
    <row r="53" spans="2:4" x14ac:dyDescent="0.3">
      <c r="B53" s="269" t="s">
        <v>50</v>
      </c>
      <c r="C53" s="413">
        <f>SUM(C49:C50)</f>
        <v>10085578153</v>
      </c>
      <c r="D53" s="414">
        <f>SUM(D49:D50)</f>
        <v>0</v>
      </c>
    </row>
    <row r="54" spans="2:4" ht="17.25" thickBot="1" x14ac:dyDescent="0.35">
      <c r="B54" s="269" t="s">
        <v>51</v>
      </c>
      <c r="C54" s="407">
        <f>+C48+C53</f>
        <v>10089849026</v>
      </c>
      <c r="D54" s="408">
        <f>+D48+D53</f>
        <v>0</v>
      </c>
    </row>
    <row r="55" spans="2:4" ht="18" thickTop="1" thickBot="1" x14ac:dyDescent="0.35">
      <c r="B55" s="415"/>
      <c r="C55" s="587">
        <f>+C54-C42</f>
        <v>0.23399925231933594</v>
      </c>
      <c r="D55" s="589">
        <f>+D54-D42</f>
        <v>0</v>
      </c>
    </row>
    <row r="56" spans="2:4" x14ac:dyDescent="0.3">
      <c r="C56" s="544">
        <f>+C54-C42</f>
        <v>0.23399925231933594</v>
      </c>
      <c r="D56" s="544">
        <f>+D54-D42</f>
        <v>0</v>
      </c>
    </row>
    <row r="57" spans="2:4" x14ac:dyDescent="0.3">
      <c r="B57" s="253" t="s">
        <v>151</v>
      </c>
      <c r="C57" s="416"/>
      <c r="D57" s="417"/>
    </row>
    <row r="58" spans="2:4" x14ac:dyDescent="0.3">
      <c r="B58" s="326"/>
    </row>
    <row r="59" spans="2:4" x14ac:dyDescent="0.3">
      <c r="B59" s="304"/>
    </row>
    <row r="67" ht="21" customHeight="1" x14ac:dyDescent="0.3"/>
  </sheetData>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topLeftCell="A20" workbookViewId="0">
      <selection activeCell="A2" sqref="A2:D2"/>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bestFit="1" customWidth="1"/>
    <col min="7" max="7" width="13.7109375" style="235" bestFit="1" customWidth="1"/>
    <col min="8" max="16384" width="9.140625" style="235"/>
  </cols>
  <sheetData>
    <row r="1" spans="1:12" x14ac:dyDescent="0.3">
      <c r="B1" s="257"/>
      <c r="C1" s="418"/>
      <c r="D1" s="419"/>
      <c r="E1" s="257"/>
      <c r="F1" s="257"/>
    </row>
    <row r="2" spans="1:12" ht="51.75" customHeight="1" x14ac:dyDescent="0.5">
      <c r="A2" s="693" t="s">
        <v>353</v>
      </c>
      <c r="B2" s="693"/>
      <c r="C2" s="693"/>
      <c r="D2" s="693"/>
      <c r="E2" s="668"/>
      <c r="F2" s="330"/>
    </row>
    <row r="3" spans="1:12" ht="27" x14ac:dyDescent="0.5">
      <c r="B3" s="701" t="s">
        <v>180</v>
      </c>
      <c r="C3" s="701"/>
      <c r="D3" s="701"/>
      <c r="E3" s="420"/>
      <c r="F3" s="421"/>
    </row>
    <row r="4" spans="1:12" x14ac:dyDescent="0.3">
      <c r="B4" s="694" t="s">
        <v>345</v>
      </c>
      <c r="C4" s="694"/>
      <c r="D4" s="694"/>
      <c r="E4" s="253"/>
      <c r="F4" s="421"/>
    </row>
    <row r="5" spans="1:12" x14ac:dyDescent="0.3">
      <c r="B5" s="707" t="s">
        <v>55</v>
      </c>
      <c r="C5" s="707"/>
      <c r="D5" s="707"/>
      <c r="G5" s="236"/>
      <c r="H5" s="236"/>
      <c r="I5" s="236"/>
      <c r="J5" s="236"/>
      <c r="K5" s="236"/>
      <c r="L5" s="236"/>
    </row>
    <row r="6" spans="1:12" ht="17.25" thickBot="1" x14ac:dyDescent="0.35">
      <c r="B6" s="392"/>
      <c r="C6" s="669">
        <f>'[1]ESTADOS DE RESULTADOS'!$G$9</f>
        <v>7315.61</v>
      </c>
      <c r="D6" s="392"/>
      <c r="G6" s="236"/>
      <c r="H6" s="236"/>
      <c r="I6" s="236"/>
      <c r="J6" s="236"/>
      <c r="K6" s="236"/>
      <c r="L6" s="236"/>
    </row>
    <row r="7" spans="1:12" s="637" customFormat="1" x14ac:dyDescent="0.3">
      <c r="B7" s="309"/>
      <c r="C7" s="695">
        <f>INDICE!P3</f>
        <v>2024</v>
      </c>
      <c r="D7" s="697">
        <f>INDICE!P2</f>
        <v>2023</v>
      </c>
      <c r="E7" s="636"/>
      <c r="G7" s="636"/>
      <c r="H7" s="636"/>
      <c r="I7" s="636"/>
      <c r="J7" s="636"/>
      <c r="K7" s="636"/>
      <c r="L7" s="636"/>
    </row>
    <row r="8" spans="1:12" x14ac:dyDescent="0.3">
      <c r="A8" s="638"/>
      <c r="B8" s="310"/>
      <c r="C8" s="696"/>
      <c r="D8" s="698"/>
      <c r="E8" s="236"/>
      <c r="F8" s="236"/>
      <c r="G8" s="236"/>
      <c r="H8" s="236"/>
      <c r="I8" s="236"/>
      <c r="J8" s="236"/>
      <c r="K8" s="236"/>
      <c r="L8" s="236"/>
    </row>
    <row r="9" spans="1:12" x14ac:dyDescent="0.3">
      <c r="B9" s="560" t="s">
        <v>24</v>
      </c>
      <c r="C9" s="561"/>
      <c r="D9" s="562"/>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25</v>
      </c>
      <c r="C11" s="425"/>
      <c r="D11" s="426"/>
      <c r="E11" s="236"/>
      <c r="G11" s="329"/>
      <c r="H11" s="329"/>
      <c r="I11" s="329"/>
      <c r="J11" s="236"/>
      <c r="K11" s="236"/>
      <c r="L11" s="236"/>
    </row>
    <row r="12" spans="1:12" x14ac:dyDescent="0.3">
      <c r="B12" s="367" t="str">
        <f>+'2.EERR USD'!B12</f>
        <v xml:space="preserve">Intereses </v>
      </c>
      <c r="C12" s="425">
        <f>+'2.EERR USD'!C12*$C$6</f>
        <v>157900384</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USD'!C14*$C$7</f>
        <v>0</v>
      </c>
      <c r="D14" s="426"/>
      <c r="E14" s="236"/>
      <c r="G14" s="329"/>
      <c r="H14" s="329"/>
      <c r="I14" s="329"/>
      <c r="J14" s="236"/>
      <c r="K14" s="236"/>
      <c r="L14" s="236"/>
    </row>
    <row r="15" spans="1:12" s="608" customFormat="1" x14ac:dyDescent="0.3">
      <c r="B15" s="604" t="s">
        <v>299</v>
      </c>
      <c r="C15" s="605">
        <f>'[1]ESTADOS DE RESULTADOS'!$F$17+'[1]ESTADOS DE RESULTADOS'!$F$18</f>
        <v>141782965</v>
      </c>
      <c r="D15" s="606"/>
      <c r="E15" s="607"/>
      <c r="G15" s="609"/>
      <c r="H15" s="609"/>
      <c r="I15" s="609"/>
      <c r="J15" s="607"/>
      <c r="K15" s="607"/>
      <c r="L15" s="607"/>
    </row>
    <row r="16" spans="1:12" x14ac:dyDescent="0.3">
      <c r="B16" s="371" t="s">
        <v>28</v>
      </c>
      <c r="C16" s="422">
        <f>SUM(C11:C15)</f>
        <v>299683349</v>
      </c>
      <c r="D16" s="423"/>
      <c r="E16" s="236"/>
      <c r="F16" s="508"/>
      <c r="G16" s="660"/>
      <c r="I16" s="329"/>
      <c r="J16" s="236"/>
      <c r="K16" s="236"/>
      <c r="L16" s="236"/>
    </row>
    <row r="17" spans="2:12" ht="21.75" customHeight="1" x14ac:dyDescent="0.3">
      <c r="B17" s="371" t="s">
        <v>29</v>
      </c>
      <c r="C17" s="425"/>
      <c r="D17" s="426"/>
      <c r="E17" s="236"/>
      <c r="G17" s="329"/>
      <c r="I17" s="329"/>
      <c r="J17" s="236"/>
      <c r="K17" s="236"/>
      <c r="L17" s="236"/>
    </row>
    <row r="18" spans="2:12" x14ac:dyDescent="0.3">
      <c r="B18" s="428" t="s">
        <v>30</v>
      </c>
      <c r="C18" s="425">
        <f>+'2.EERR USD'!C17*$C$6</f>
        <v>8590132</v>
      </c>
      <c r="D18" s="426"/>
      <c r="E18" s="236"/>
      <c r="F18" s="316"/>
      <c r="G18" s="236"/>
      <c r="H18" s="236"/>
      <c r="I18" s="236"/>
      <c r="J18" s="236"/>
      <c r="K18" s="236"/>
      <c r="L18" s="236"/>
    </row>
    <row r="19" spans="2:12" hidden="1" x14ac:dyDescent="0.3">
      <c r="B19" s="429" t="s">
        <v>31</v>
      </c>
      <c r="C19" s="425">
        <f>+'2.EERR USD'!C18*$C$7</f>
        <v>0</v>
      </c>
      <c r="D19" s="426"/>
      <c r="E19" s="236"/>
      <c r="G19" s="236"/>
      <c r="H19" s="236"/>
      <c r="I19" s="236"/>
      <c r="J19" s="236"/>
      <c r="K19" s="236"/>
      <c r="L19" s="236"/>
    </row>
    <row r="20" spans="2:12" x14ac:dyDescent="0.3">
      <c r="B20" s="428" t="s">
        <v>32</v>
      </c>
      <c r="C20" s="425">
        <f>+'2.EERR USD'!C19*$C$6</f>
        <v>0</v>
      </c>
      <c r="D20" s="426"/>
      <c r="E20" s="236"/>
      <c r="G20" s="236"/>
      <c r="H20" s="236"/>
      <c r="I20" s="236"/>
      <c r="J20" s="236"/>
      <c r="K20" s="236"/>
      <c r="L20" s="236"/>
    </row>
    <row r="21" spans="2:12" x14ac:dyDescent="0.3">
      <c r="B21" s="367" t="s">
        <v>33</v>
      </c>
      <c r="C21" s="425">
        <f>+'2.EERR USD'!C20*C6</f>
        <v>0</v>
      </c>
      <c r="D21" s="426"/>
      <c r="E21" s="236"/>
      <c r="G21" s="322"/>
      <c r="H21" s="236"/>
      <c r="I21" s="236"/>
      <c r="J21" s="236"/>
      <c r="K21" s="236"/>
      <c r="L21" s="236"/>
    </row>
    <row r="22" spans="2:12" x14ac:dyDescent="0.3">
      <c r="B22" s="367" t="str">
        <f>+'2.EERR USD'!B21</f>
        <v>Gastos Financieros</v>
      </c>
      <c r="C22" s="425">
        <f>+'2.EERR USD'!C21*$C$6</f>
        <v>0</v>
      </c>
      <c r="D22" s="426"/>
      <c r="E22" s="236"/>
      <c r="G22" s="322"/>
      <c r="H22" s="236"/>
      <c r="I22" s="236"/>
      <c r="J22" s="236"/>
      <c r="K22" s="236"/>
      <c r="L22" s="236"/>
    </row>
    <row r="23" spans="2:12" x14ac:dyDescent="0.3">
      <c r="B23" s="367" t="s">
        <v>298</v>
      </c>
      <c r="C23" s="425">
        <f>+'[1]ESTADOS DE RESULTADOS'!$F$27</f>
        <v>186704370</v>
      </c>
      <c r="D23" s="426"/>
      <c r="E23" s="236"/>
      <c r="G23" s="322"/>
      <c r="H23" s="236"/>
      <c r="I23" s="236"/>
      <c r="J23" s="236"/>
      <c r="K23" s="236"/>
      <c r="L23" s="236"/>
    </row>
    <row r="24" spans="2:12" x14ac:dyDescent="0.3">
      <c r="B24" s="430" t="s">
        <v>34</v>
      </c>
      <c r="C24" s="422">
        <f>SUM(C18:C23)</f>
        <v>195294502</v>
      </c>
      <c r="D24" s="423"/>
      <c r="E24" s="236"/>
      <c r="F24" s="508"/>
      <c r="G24" s="660"/>
      <c r="I24" s="236"/>
      <c r="J24" s="236"/>
      <c r="K24" s="236"/>
      <c r="L24" s="236"/>
    </row>
    <row r="25" spans="2:12" ht="17.25" thickBot="1" x14ac:dyDescent="0.35">
      <c r="B25" s="430" t="s">
        <v>35</v>
      </c>
      <c r="C25" s="431">
        <f>+C16-C24</f>
        <v>104388847</v>
      </c>
      <c r="D25" s="432"/>
      <c r="E25" s="236"/>
      <c r="G25" s="433"/>
      <c r="H25" s="236"/>
      <c r="I25" s="236"/>
      <c r="J25" s="236"/>
      <c r="K25" s="236"/>
      <c r="L25" s="236"/>
    </row>
    <row r="26" spans="2:12" ht="17.25" thickTop="1" x14ac:dyDescent="0.3">
      <c r="B26" s="434"/>
      <c r="C26" s="578">
        <f>C25-'5.BG G'!C52</f>
        <v>0</v>
      </c>
      <c r="D26" s="578"/>
      <c r="E26" s="236"/>
      <c r="G26" s="236"/>
      <c r="H26" s="236"/>
      <c r="I26" s="236"/>
      <c r="J26" s="236"/>
      <c r="K26" s="236"/>
      <c r="L26" s="236"/>
    </row>
    <row r="27" spans="2:12" x14ac:dyDescent="0.3">
      <c r="B27" s="435"/>
      <c r="C27" s="541">
        <v>-6912176456</v>
      </c>
      <c r="D27" s="541">
        <v>-672841499</v>
      </c>
      <c r="E27" s="236"/>
      <c r="G27" s="236"/>
      <c r="H27" s="236"/>
      <c r="I27" s="236"/>
      <c r="J27" s="236"/>
      <c r="K27" s="236"/>
      <c r="L27" s="236"/>
    </row>
    <row r="28" spans="2:12" x14ac:dyDescent="0.3">
      <c r="B28" s="253" t="s">
        <v>151</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B2" sqref="B2:E2"/>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08" t="s">
        <v>353</v>
      </c>
      <c r="C2" s="708"/>
      <c r="D2" s="708"/>
      <c r="E2" s="708"/>
      <c r="F2" s="330"/>
      <c r="G2" s="329"/>
      <c r="H2" s="329"/>
      <c r="I2" s="329"/>
      <c r="J2" s="329"/>
      <c r="K2" s="329"/>
    </row>
    <row r="3" spans="1:11" x14ac:dyDescent="0.3">
      <c r="A3" s="328"/>
      <c r="B3" s="709" t="s">
        <v>15</v>
      </c>
      <c r="C3" s="709"/>
      <c r="D3" s="709"/>
      <c r="E3" s="709"/>
      <c r="F3" s="329"/>
      <c r="G3" s="329"/>
      <c r="H3" s="329"/>
      <c r="I3" s="332"/>
      <c r="J3" s="332"/>
      <c r="K3" s="332"/>
    </row>
    <row r="4" spans="1:11" x14ac:dyDescent="0.3">
      <c r="A4" s="328"/>
      <c r="B4" s="694" t="s">
        <v>345</v>
      </c>
      <c r="C4" s="694"/>
      <c r="D4" s="694"/>
      <c r="E4" s="694"/>
      <c r="F4" s="329"/>
      <c r="G4" s="329"/>
      <c r="H4" s="329"/>
      <c r="I4" s="332"/>
      <c r="J4" s="332"/>
      <c r="K4" s="332"/>
    </row>
    <row r="5" spans="1:11" x14ac:dyDescent="0.3">
      <c r="A5" s="332"/>
      <c r="B5" s="710" t="s">
        <v>55</v>
      </c>
      <c r="C5" s="710"/>
      <c r="D5" s="710"/>
      <c r="E5" s="710"/>
      <c r="I5" s="332"/>
      <c r="J5" s="332"/>
      <c r="K5" s="332"/>
    </row>
    <row r="6" spans="1:11" x14ac:dyDescent="0.3">
      <c r="A6" s="332"/>
      <c r="B6" s="439"/>
      <c r="C6" s="439"/>
      <c r="D6" s="439"/>
      <c r="E6" s="439"/>
      <c r="I6" s="332"/>
      <c r="J6" s="332"/>
      <c r="K6" s="332"/>
    </row>
    <row r="7" spans="1:11" ht="33" x14ac:dyDescent="0.3">
      <c r="A7" s="332"/>
      <c r="B7" s="333" t="s">
        <v>16</v>
      </c>
      <c r="C7" s="333" t="s">
        <v>17</v>
      </c>
      <c r="D7" s="333" t="s">
        <v>18</v>
      </c>
      <c r="E7" s="333" t="s">
        <v>347</v>
      </c>
      <c r="F7" s="332"/>
      <c r="G7" s="332"/>
      <c r="H7" s="332"/>
      <c r="I7" s="262"/>
      <c r="J7" s="262"/>
      <c r="K7" s="332"/>
    </row>
    <row r="8" spans="1:11" ht="23.25" customHeight="1" x14ac:dyDescent="0.3">
      <c r="A8" s="332"/>
      <c r="B8" s="440" t="s">
        <v>19</v>
      </c>
      <c r="C8" s="441">
        <f>+'5.BG G'!D49</f>
        <v>0</v>
      </c>
      <c r="D8" s="441">
        <f>+'5.BG G'!D50</f>
        <v>0</v>
      </c>
      <c r="E8" s="590">
        <v>0</v>
      </c>
      <c r="F8" s="332"/>
      <c r="G8" s="332"/>
      <c r="H8" s="332"/>
      <c r="I8" s="442"/>
      <c r="J8" s="332"/>
      <c r="K8" s="337"/>
    </row>
    <row r="9" spans="1:11" x14ac:dyDescent="0.3">
      <c r="B9" s="443"/>
      <c r="C9" s="444"/>
      <c r="D9" s="444"/>
      <c r="E9" s="591">
        <v>0</v>
      </c>
      <c r="I9" s="316"/>
    </row>
    <row r="10" spans="1:11" x14ac:dyDescent="0.3">
      <c r="A10" s="253"/>
      <c r="B10" s="338" t="s">
        <v>20</v>
      </c>
      <c r="C10" s="446"/>
      <c r="D10" s="446"/>
      <c r="E10" s="591">
        <v>0</v>
      </c>
      <c r="F10" s="342"/>
      <c r="G10" s="342"/>
      <c r="H10" s="342"/>
      <c r="I10" s="342"/>
      <c r="J10" s="342"/>
      <c r="K10" s="342"/>
    </row>
    <row r="11" spans="1:11" x14ac:dyDescent="0.3">
      <c r="A11" s="253"/>
      <c r="B11" s="344" t="s">
        <v>145</v>
      </c>
      <c r="C11" s="447">
        <f>+C16-C8</f>
        <v>9981189306</v>
      </c>
      <c r="D11" s="445">
        <v>0</v>
      </c>
      <c r="E11" s="591">
        <v>0</v>
      </c>
      <c r="F11" s="342"/>
      <c r="G11" s="342"/>
      <c r="H11" s="342"/>
      <c r="I11" s="342"/>
      <c r="J11" s="342"/>
      <c r="K11" s="342"/>
    </row>
    <row r="12" spans="1:11" x14ac:dyDescent="0.3">
      <c r="A12" s="337"/>
      <c r="B12" s="448" t="s">
        <v>21</v>
      </c>
      <c r="C12" s="447">
        <v>0</v>
      </c>
      <c r="D12" s="445">
        <v>0</v>
      </c>
      <c r="E12" s="591">
        <v>0</v>
      </c>
      <c r="F12" s="346"/>
      <c r="G12" s="337"/>
      <c r="H12" s="337"/>
      <c r="I12" s="346"/>
      <c r="J12" s="348"/>
      <c r="K12" s="348"/>
    </row>
    <row r="13" spans="1:11" x14ac:dyDescent="0.3">
      <c r="A13" s="337"/>
      <c r="B13" s="448" t="s">
        <v>154</v>
      </c>
      <c r="C13" s="447">
        <v>0</v>
      </c>
      <c r="D13" s="449">
        <f>-D8</f>
        <v>0</v>
      </c>
      <c r="E13" s="592">
        <v>0</v>
      </c>
      <c r="F13" s="346"/>
      <c r="G13" s="337"/>
      <c r="H13" s="337"/>
      <c r="I13" s="346"/>
      <c r="J13" s="348"/>
      <c r="K13" s="348"/>
    </row>
    <row r="14" spans="1:11" x14ac:dyDescent="0.3">
      <c r="A14" s="337"/>
      <c r="B14" s="448" t="s">
        <v>157</v>
      </c>
      <c r="C14" s="447">
        <v>0</v>
      </c>
      <c r="D14" s="508">
        <v>0</v>
      </c>
      <c r="E14" s="592">
        <v>0</v>
      </c>
      <c r="F14" s="346"/>
      <c r="G14" s="337"/>
      <c r="H14" s="337"/>
      <c r="I14" s="346"/>
      <c r="J14" s="348"/>
      <c r="K14" s="348"/>
    </row>
    <row r="15" spans="1:11" x14ac:dyDescent="0.3">
      <c r="A15" s="253"/>
      <c r="B15" s="450" t="s">
        <v>22</v>
      </c>
      <c r="C15" s="451">
        <v>0</v>
      </c>
      <c r="D15" s="452">
        <f>D16-D8-D13</f>
        <v>104388847</v>
      </c>
      <c r="E15" s="592">
        <v>0</v>
      </c>
      <c r="F15" s="253"/>
      <c r="G15" s="253"/>
      <c r="H15" s="389"/>
      <c r="I15" s="253"/>
      <c r="J15" s="253"/>
      <c r="K15" s="253"/>
    </row>
    <row r="16" spans="1:11" ht="58.5" customHeight="1" x14ac:dyDescent="0.3">
      <c r="A16" s="253"/>
      <c r="B16" s="352" t="s">
        <v>23</v>
      </c>
      <c r="C16" s="453">
        <f>+'5.BG G'!C49</f>
        <v>9981189306</v>
      </c>
      <c r="D16" s="453">
        <f>+'5.BG G'!C50</f>
        <v>104388847</v>
      </c>
      <c r="E16" s="454" t="s">
        <v>348</v>
      </c>
      <c r="F16" s="354"/>
      <c r="G16" s="354"/>
      <c r="H16" s="354"/>
      <c r="I16" s="354"/>
      <c r="J16" s="354"/>
      <c r="K16" s="354"/>
    </row>
    <row r="17" spans="1:13" ht="21" customHeight="1" thickBot="1" x14ac:dyDescent="0.35">
      <c r="A17" s="253"/>
      <c r="B17" s="354"/>
      <c r="C17" s="358"/>
      <c r="D17" s="358"/>
      <c r="E17" s="455">
        <f>+C16+D16</f>
        <v>10085578153</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151</v>
      </c>
      <c r="C19" s="354"/>
      <c r="D19" s="354"/>
      <c r="E19" s="358"/>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0"/>
      <c r="F37" s="700"/>
      <c r="G37" s="700"/>
      <c r="H37" s="700"/>
    </row>
    <row r="38" spans="2:10" x14ac:dyDescent="0.3">
      <c r="B38" s="337"/>
      <c r="C38" s="329"/>
      <c r="D38" s="329"/>
      <c r="E38" s="700"/>
      <c r="F38" s="700"/>
      <c r="G38" s="700"/>
      <c r="H38" s="700"/>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37" activePane="bottomRight" state="frozen"/>
      <selection activeCell="H10" sqref="H10"/>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285</v>
      </c>
      <c r="B1" s="18"/>
      <c r="C1" s="18"/>
      <c r="D1" s="18"/>
      <c r="E1" s="18"/>
      <c r="F1" s="18"/>
      <c r="G1" s="18"/>
      <c r="H1" s="18"/>
      <c r="I1" s="18"/>
      <c r="J1" s="18"/>
      <c r="K1" s="18"/>
      <c r="L1" s="18"/>
      <c r="M1" s="18"/>
      <c r="N1" s="18"/>
      <c r="O1" s="18"/>
    </row>
    <row r="2" spans="1:15" ht="18.75" x14ac:dyDescent="0.3">
      <c r="A2" s="119"/>
      <c r="B2" s="18"/>
      <c r="C2" s="18"/>
      <c r="D2" s="18"/>
      <c r="E2" s="18"/>
      <c r="F2" s="18" t="s">
        <v>284</v>
      </c>
      <c r="G2" s="18" t="s">
        <v>283</v>
      </c>
      <c r="H2" s="18"/>
      <c r="I2" s="18"/>
      <c r="J2" s="18"/>
      <c r="K2" s="18"/>
      <c r="L2" s="18"/>
      <c r="M2" s="18"/>
      <c r="N2" s="18"/>
      <c r="O2" s="18"/>
    </row>
    <row r="3" spans="1:15" ht="19.5" thickBot="1" x14ac:dyDescent="0.35">
      <c r="A3" s="119"/>
      <c r="B3" s="18"/>
      <c r="C3" s="18"/>
      <c r="D3" s="18"/>
      <c r="E3" s="18"/>
      <c r="F3" s="18" t="s">
        <v>282</v>
      </c>
      <c r="G3" s="18" t="s">
        <v>281</v>
      </c>
      <c r="H3" s="18"/>
      <c r="I3" s="18"/>
      <c r="J3" s="18"/>
      <c r="K3" s="18"/>
      <c r="L3" s="18"/>
      <c r="M3" s="18"/>
      <c r="N3" s="18"/>
      <c r="O3" s="18"/>
    </row>
    <row r="4" spans="1:15" x14ac:dyDescent="0.2">
      <c r="A4" s="116"/>
      <c r="B4" s="106"/>
      <c r="C4" s="118"/>
      <c r="D4" s="117"/>
      <c r="E4" s="106"/>
      <c r="F4" s="106"/>
      <c r="G4" s="116"/>
      <c r="H4" s="115"/>
      <c r="I4" s="115"/>
      <c r="J4" s="115"/>
      <c r="K4" s="115"/>
      <c r="L4" s="115"/>
      <c r="M4" s="102" t="s">
        <v>280</v>
      </c>
      <c r="N4" s="102" t="s">
        <v>279</v>
      </c>
      <c r="O4" s="114"/>
    </row>
    <row r="5" spans="1:15" ht="13.5" thickBot="1" x14ac:dyDescent="0.25">
      <c r="A5" s="113" t="s">
        <v>16</v>
      </c>
      <c r="B5" s="104" t="s">
        <v>277</v>
      </c>
      <c r="C5" s="112" t="s">
        <v>278</v>
      </c>
      <c r="D5" s="111"/>
      <c r="E5" s="104" t="s">
        <v>277</v>
      </c>
      <c r="F5" s="104" t="s">
        <v>276</v>
      </c>
      <c r="G5" s="110" t="s">
        <v>275</v>
      </c>
      <c r="H5" s="109"/>
      <c r="I5" s="109"/>
      <c r="J5" s="109"/>
      <c r="K5" s="109"/>
      <c r="L5" s="109"/>
      <c r="M5" s="104" t="s">
        <v>274</v>
      </c>
      <c r="N5" s="108" t="s">
        <v>273</v>
      </c>
      <c r="O5" s="98" t="s">
        <v>103</v>
      </c>
    </row>
    <row r="6" spans="1:15" x14ac:dyDescent="0.2">
      <c r="A6" s="107"/>
      <c r="B6" s="104" t="s">
        <v>18</v>
      </c>
      <c r="C6" s="106"/>
      <c r="D6" s="105"/>
      <c r="E6" s="104" t="s">
        <v>18</v>
      </c>
      <c r="F6" s="102" t="s">
        <v>265</v>
      </c>
      <c r="G6" s="103" t="s">
        <v>272</v>
      </c>
      <c r="H6" s="102" t="s">
        <v>271</v>
      </c>
      <c r="I6" s="99" t="s">
        <v>270</v>
      </c>
      <c r="J6" s="99" t="s">
        <v>269</v>
      </c>
      <c r="K6" s="101" t="s">
        <v>268</v>
      </c>
      <c r="L6" s="100" t="s">
        <v>267</v>
      </c>
      <c r="M6" s="99" t="s">
        <v>266</v>
      </c>
      <c r="N6" s="99" t="s">
        <v>266</v>
      </c>
      <c r="O6" s="98"/>
    </row>
    <row r="7" spans="1:15" ht="15.75" thickBot="1" x14ac:dyDescent="0.3">
      <c r="A7" s="97"/>
      <c r="B7" s="95">
        <v>2023</v>
      </c>
      <c r="C7" s="93" t="s">
        <v>265</v>
      </c>
      <c r="D7" s="96" t="s">
        <v>161</v>
      </c>
      <c r="E7" s="95">
        <v>2022</v>
      </c>
      <c r="F7" s="93" t="s">
        <v>264</v>
      </c>
      <c r="G7" s="94" t="s">
        <v>263</v>
      </c>
      <c r="H7" s="93" t="s">
        <v>262</v>
      </c>
      <c r="I7" s="90" t="s">
        <v>261</v>
      </c>
      <c r="J7" s="92" t="s">
        <v>260</v>
      </c>
      <c r="K7" s="92" t="s">
        <v>259</v>
      </c>
      <c r="L7" s="91" t="s">
        <v>258</v>
      </c>
      <c r="M7" s="90" t="s">
        <v>257</v>
      </c>
      <c r="N7" s="90" t="s">
        <v>257</v>
      </c>
      <c r="O7" s="89"/>
    </row>
    <row r="8" spans="1:15" x14ac:dyDescent="0.2">
      <c r="A8" s="88" t="s">
        <v>256</v>
      </c>
      <c r="B8" s="86"/>
      <c r="C8" s="86"/>
      <c r="D8" s="87"/>
      <c r="E8" s="86"/>
      <c r="F8" s="86"/>
      <c r="G8" s="86"/>
      <c r="H8" s="86"/>
      <c r="I8" s="86"/>
      <c r="J8" s="86"/>
      <c r="K8" s="86"/>
      <c r="L8" s="86"/>
      <c r="M8" s="86"/>
      <c r="N8" s="86"/>
      <c r="O8" s="85"/>
    </row>
    <row r="9" spans="1:15" x14ac:dyDescent="0.2">
      <c r="A9" s="84" t="s">
        <v>38</v>
      </c>
      <c r="B9" s="23">
        <f>+'5.BG G'!C10</f>
        <v>51137883.766000003</v>
      </c>
      <c r="C9" s="23"/>
      <c r="D9" s="82"/>
      <c r="E9" s="23">
        <f>+'5.BG G'!D10</f>
        <v>0</v>
      </c>
      <c r="F9" s="23">
        <f t="shared" ref="F9:F21" si="0">B9-E9+C9-D9</f>
        <v>51137883.766000003</v>
      </c>
      <c r="G9" s="23"/>
      <c r="H9" s="23"/>
      <c r="I9" s="23"/>
      <c r="J9" s="23"/>
      <c r="K9" s="23"/>
      <c r="L9" s="23"/>
      <c r="M9" s="23"/>
      <c r="N9" s="23"/>
      <c r="O9" s="79">
        <f>F9</f>
        <v>51137883.766000003</v>
      </c>
    </row>
    <row r="10" spans="1:15" x14ac:dyDescent="0.2">
      <c r="A10" s="84" t="s">
        <v>255</v>
      </c>
      <c r="B10" s="83">
        <f>+'5.BG G'!C20</f>
        <v>859014</v>
      </c>
      <c r="C10" s="23"/>
      <c r="D10" s="82"/>
      <c r="E10" s="23">
        <f>+'5.BG G'!D20</f>
        <v>0</v>
      </c>
      <c r="F10" s="23">
        <f t="shared" si="0"/>
        <v>859014</v>
      </c>
      <c r="G10" s="23"/>
      <c r="H10" s="23"/>
      <c r="I10" s="23"/>
      <c r="J10" s="23"/>
      <c r="K10" s="23"/>
      <c r="L10" s="23">
        <f>-F10</f>
        <v>-859014</v>
      </c>
      <c r="M10" s="23"/>
      <c r="N10" s="23"/>
      <c r="O10" s="79"/>
    </row>
    <row r="11" spans="1:15" x14ac:dyDescent="0.2">
      <c r="A11" s="81" t="s">
        <v>254</v>
      </c>
      <c r="B11" s="45">
        <v>0</v>
      </c>
      <c r="C11" s="45"/>
      <c r="D11" s="80"/>
      <c r="E11" s="45">
        <v>0</v>
      </c>
      <c r="F11" s="45">
        <f t="shared" si="0"/>
        <v>0</v>
      </c>
      <c r="G11" s="23"/>
      <c r="H11" s="23"/>
      <c r="I11" s="23"/>
      <c r="J11" s="23">
        <f>-F11</f>
        <v>0</v>
      </c>
      <c r="K11" s="23"/>
      <c r="L11" s="23"/>
      <c r="M11" s="23"/>
      <c r="N11" s="23"/>
      <c r="O11" s="79"/>
    </row>
    <row r="12" spans="1:15" x14ac:dyDescent="0.2">
      <c r="A12" s="44" t="s">
        <v>253</v>
      </c>
      <c r="B12" s="28">
        <f>'5.BG G'!C19</f>
        <v>0</v>
      </c>
      <c r="C12" s="28"/>
      <c r="D12" s="78"/>
      <c r="E12" s="28">
        <f>'5.BG G'!D19</f>
        <v>0</v>
      </c>
      <c r="F12" s="23">
        <f t="shared" si="0"/>
        <v>0</v>
      </c>
      <c r="G12" s="28">
        <f>-F12</f>
        <v>0</v>
      </c>
      <c r="H12" s="28"/>
      <c r="I12" s="28"/>
      <c r="J12" s="28"/>
      <c r="K12" s="28"/>
      <c r="L12" s="28"/>
      <c r="M12" s="28"/>
      <c r="N12" s="28"/>
      <c r="O12" s="26"/>
    </row>
    <row r="13" spans="1:15" x14ac:dyDescent="0.2">
      <c r="A13" s="44" t="s">
        <v>252</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251</v>
      </c>
      <c r="B14" s="75">
        <v>0</v>
      </c>
      <c r="C14" s="75"/>
      <c r="D14" s="75"/>
      <c r="E14" s="75">
        <v>0</v>
      </c>
      <c r="F14" s="23">
        <f t="shared" si="0"/>
        <v>0</v>
      </c>
      <c r="G14" s="32"/>
      <c r="H14" s="32"/>
      <c r="I14" s="32"/>
      <c r="J14" s="32"/>
      <c r="K14" s="32"/>
      <c r="L14" s="32"/>
      <c r="M14" s="32"/>
      <c r="N14" s="32"/>
      <c r="O14" s="31"/>
    </row>
    <row r="15" spans="1:15" x14ac:dyDescent="0.2">
      <c r="A15" s="44" t="s">
        <v>250</v>
      </c>
      <c r="B15" s="28">
        <f>+'5.BG G'!C14+'5.BG G'!C34</f>
        <v>0</v>
      </c>
      <c r="C15" s="28"/>
      <c r="D15" s="28"/>
      <c r="E15" s="28">
        <f>+'5.BG G'!D14+'5.BG G'!D34</f>
        <v>0</v>
      </c>
      <c r="F15" s="23">
        <f t="shared" si="0"/>
        <v>0</v>
      </c>
      <c r="G15" s="28"/>
      <c r="H15" s="28"/>
      <c r="I15" s="28"/>
      <c r="J15" s="28"/>
      <c r="K15" s="28"/>
      <c r="L15" s="28"/>
      <c r="M15" s="28">
        <f>-F15</f>
        <v>0</v>
      </c>
      <c r="N15" s="28"/>
      <c r="O15" s="26"/>
    </row>
    <row r="16" spans="1:15" x14ac:dyDescent="0.2">
      <c r="A16" s="44" t="s">
        <v>249</v>
      </c>
      <c r="B16" s="28">
        <f>+'5.BG G'!C16</f>
        <v>10037852128</v>
      </c>
      <c r="C16" s="28">
        <f>D41</f>
        <v>-157900384</v>
      </c>
      <c r="E16" s="28">
        <f>+'5.BG G'!D16</f>
        <v>0</v>
      </c>
      <c r="F16" s="23">
        <f t="shared" si="0"/>
        <v>9879951744</v>
      </c>
      <c r="G16" s="28"/>
      <c r="H16" s="28"/>
      <c r="I16" s="28"/>
      <c r="J16" s="28"/>
      <c r="K16" s="28"/>
      <c r="L16" s="28"/>
      <c r="M16" s="28">
        <f>-F16</f>
        <v>-9879951744</v>
      </c>
      <c r="N16" s="28"/>
      <c r="O16" s="26"/>
    </row>
    <row r="17" spans="1:111" x14ac:dyDescent="0.2">
      <c r="A17" s="77" t="s">
        <v>248</v>
      </c>
      <c r="B17" s="75">
        <f>+'5.BG G'!C40</f>
        <v>0</v>
      </c>
      <c r="C17" s="76"/>
      <c r="D17" s="75"/>
      <c r="E17" s="75">
        <f>+'5.BG G'!D40</f>
        <v>0</v>
      </c>
      <c r="F17" s="23">
        <f t="shared" si="0"/>
        <v>0</v>
      </c>
      <c r="G17" s="28"/>
      <c r="H17" s="28"/>
      <c r="I17" s="28"/>
      <c r="J17" s="28"/>
      <c r="K17" s="28"/>
      <c r="L17" s="28"/>
      <c r="M17" s="28">
        <f>-F17</f>
        <v>0</v>
      </c>
      <c r="N17" s="28"/>
      <c r="O17" s="26"/>
    </row>
    <row r="18" spans="1:111" x14ac:dyDescent="0.2">
      <c r="A18" s="61" t="s">
        <v>247</v>
      </c>
      <c r="B18" s="60">
        <v>0</v>
      </c>
      <c r="C18" s="60"/>
      <c r="D18" s="74"/>
      <c r="E18" s="60">
        <v>0</v>
      </c>
      <c r="F18" s="57">
        <f t="shared" si="0"/>
        <v>0</v>
      </c>
      <c r="G18" s="32"/>
      <c r="H18" s="32"/>
      <c r="I18" s="32"/>
      <c r="J18" s="32"/>
      <c r="K18" s="32"/>
      <c r="L18" s="32"/>
      <c r="M18" s="32"/>
      <c r="N18" s="32"/>
      <c r="O18" s="31"/>
    </row>
    <row r="19" spans="1:111" x14ac:dyDescent="0.2">
      <c r="A19" s="77" t="s">
        <v>246</v>
      </c>
      <c r="B19" s="75">
        <v>0</v>
      </c>
      <c r="C19" s="76"/>
      <c r="D19" s="75"/>
      <c r="E19" s="75">
        <v>0</v>
      </c>
      <c r="F19" s="23">
        <f t="shared" si="0"/>
        <v>0</v>
      </c>
      <c r="G19" s="28"/>
      <c r="H19" s="28"/>
      <c r="I19" s="28"/>
      <c r="J19" s="28"/>
      <c r="K19" s="28"/>
      <c r="L19" s="28"/>
      <c r="M19" s="28">
        <f>-F19</f>
        <v>0</v>
      </c>
      <c r="N19" s="28"/>
      <c r="O19" s="26"/>
    </row>
    <row r="20" spans="1:111" x14ac:dyDescent="0.2">
      <c r="A20" s="61" t="s">
        <v>245</v>
      </c>
      <c r="B20" s="60">
        <v>0</v>
      </c>
      <c r="C20" s="60"/>
      <c r="D20" s="74"/>
      <c r="E20" s="60">
        <v>0</v>
      </c>
      <c r="F20" s="57">
        <f t="shared" si="0"/>
        <v>0</v>
      </c>
      <c r="G20" s="32"/>
      <c r="H20" s="32"/>
      <c r="I20" s="32"/>
      <c r="J20" s="32"/>
      <c r="K20" s="32"/>
      <c r="L20" s="32"/>
      <c r="M20" s="32"/>
      <c r="N20" s="32"/>
      <c r="O20" s="31"/>
    </row>
    <row r="21" spans="1:111" s="56" customFormat="1" x14ac:dyDescent="0.2">
      <c r="A21" s="73" t="s">
        <v>244</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54">
        <f>SUM(B9:B21)</f>
        <v>10089849025.766001</v>
      </c>
      <c r="C22" s="28"/>
      <c r="D22" s="28"/>
      <c r="E22" s="54">
        <f>SUM(E9:E21)</f>
        <v>0</v>
      </c>
      <c r="F22" s="23">
        <v>0</v>
      </c>
      <c r="G22" s="28"/>
      <c r="H22" s="28"/>
      <c r="I22" s="28"/>
      <c r="J22" s="28"/>
      <c r="K22" s="28"/>
      <c r="L22" s="28"/>
      <c r="M22" s="28"/>
      <c r="N22" s="28"/>
      <c r="O22" s="26"/>
      <c r="P22" s="51">
        <v>1599667</v>
      </c>
      <c r="Q22" s="51">
        <v>9474951</v>
      </c>
      <c r="R22" s="51">
        <f>+Q22+P22</f>
        <v>11074618</v>
      </c>
    </row>
    <row r="23" spans="1:111" ht="13.5" thickTop="1" x14ac:dyDescent="0.2">
      <c r="A23" s="53" t="s">
        <v>242</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239</v>
      </c>
      <c r="B26" s="28">
        <f>-'5.BG G'!C48</f>
        <v>-4270873</v>
      </c>
      <c r="C26" s="28">
        <f>+D46</f>
        <v>0</v>
      </c>
      <c r="D26" s="28"/>
      <c r="E26" s="28">
        <f>-'5.BG G'!D48</f>
        <v>0</v>
      </c>
      <c r="F26" s="23">
        <f t="shared" si="1"/>
        <v>-4270873</v>
      </c>
      <c r="G26" s="28"/>
      <c r="H26" s="28"/>
      <c r="I26" s="28">
        <f>-F26</f>
        <v>4270873</v>
      </c>
      <c r="J26" s="28"/>
      <c r="K26" s="28"/>
      <c r="L26" s="28">
        <v>0</v>
      </c>
      <c r="M26" s="28"/>
      <c r="N26" s="28"/>
      <c r="O26" s="26"/>
      <c r="P26" s="66">
        <f>SUM(P21:P25)</f>
        <v>21997856</v>
      </c>
      <c r="Q26" s="66">
        <f>SUM(Q21:Q25)</f>
        <v>250545249</v>
      </c>
      <c r="R26" s="66">
        <f>SUM(R21:R25)</f>
        <v>272543105</v>
      </c>
    </row>
    <row r="27" spans="1:111" x14ac:dyDescent="0.2">
      <c r="A27" s="44" t="s">
        <v>238</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237</v>
      </c>
      <c r="B28" s="28">
        <v>0</v>
      </c>
      <c r="C28" s="28"/>
      <c r="D28" s="28"/>
      <c r="E28" s="28">
        <v>0</v>
      </c>
      <c r="F28" s="23">
        <f t="shared" si="1"/>
        <v>0</v>
      </c>
      <c r="G28" s="28"/>
      <c r="H28" s="28"/>
      <c r="I28" s="28"/>
      <c r="J28" s="28">
        <f>-F28</f>
        <v>0</v>
      </c>
      <c r="K28" s="18"/>
      <c r="M28" s="28"/>
      <c r="N28" s="28"/>
      <c r="O28" s="26"/>
      <c r="P28" s="51"/>
      <c r="Q28" s="51"/>
      <c r="R28" s="51"/>
    </row>
    <row r="29" spans="1:111" x14ac:dyDescent="0.2">
      <c r="A29" s="44" t="s">
        <v>236</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235</v>
      </c>
      <c r="B30" s="62">
        <f>-'5.BG G'!C49</f>
        <v>-9981189306</v>
      </c>
      <c r="C30" s="63">
        <v>0</v>
      </c>
      <c r="D30" s="62"/>
      <c r="E30" s="62">
        <f>-'5.BG G'!D49</f>
        <v>0</v>
      </c>
      <c r="F30" s="57">
        <f t="shared" si="1"/>
        <v>-9981189306</v>
      </c>
      <c r="G30" s="28"/>
      <c r="H30" s="28"/>
      <c r="I30" s="28"/>
      <c r="J30" s="28"/>
      <c r="K30" s="28"/>
      <c r="L30" s="28"/>
      <c r="M30" s="28"/>
      <c r="N30" s="28">
        <f>-F30</f>
        <v>9981189306</v>
      </c>
      <c r="O30" s="26"/>
      <c r="P30" s="51"/>
      <c r="Q30" s="51"/>
      <c r="R30" s="51"/>
    </row>
    <row r="31" spans="1:111" x14ac:dyDescent="0.2">
      <c r="A31" s="44" t="s">
        <v>234</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233</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218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232</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231</v>
      </c>
      <c r="B35" s="60">
        <f>-'5.BG G'!C51</f>
        <v>0</v>
      </c>
      <c r="C35" s="60">
        <f>D37</f>
        <v>0</v>
      </c>
      <c r="D35" s="60">
        <f>C35</f>
        <v>0</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230</v>
      </c>
      <c r="B36" s="542">
        <v>0</v>
      </c>
      <c r="C36" s="75">
        <f>D35</f>
        <v>0</v>
      </c>
      <c r="D36" s="75"/>
      <c r="E36" s="542">
        <f>-'5.BG G'!D51</f>
        <v>0</v>
      </c>
      <c r="F36" s="23">
        <f t="shared" si="1"/>
        <v>0</v>
      </c>
      <c r="G36" s="28"/>
      <c r="H36" s="28"/>
      <c r="I36" s="28"/>
      <c r="J36" s="28"/>
      <c r="K36" s="28"/>
      <c r="M36" s="28"/>
      <c r="N36" s="28">
        <f>-F36</f>
        <v>0</v>
      </c>
      <c r="O36" s="26"/>
      <c r="P36" s="51"/>
      <c r="Q36" s="51"/>
      <c r="R36" s="51"/>
    </row>
    <row r="37" spans="1:111" s="56" customFormat="1" ht="13.5" thickBot="1" x14ac:dyDescent="0.25">
      <c r="A37" s="61" t="s">
        <v>229</v>
      </c>
      <c r="B37" s="58">
        <f>-'5.BG G'!C52</f>
        <v>-104388847</v>
      </c>
      <c r="C37" s="60">
        <f>+D56</f>
        <v>104388847</v>
      </c>
      <c r="D37" s="59">
        <f>-E37</f>
        <v>0</v>
      </c>
      <c r="E37" s="58">
        <f>-'5.BG G'!D52</f>
        <v>0</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-10089849026</v>
      </c>
      <c r="C38" s="28"/>
      <c r="D38" s="28"/>
      <c r="E38" s="54">
        <f>SUM(E24:E37)</f>
        <v>0</v>
      </c>
      <c r="F38" s="23"/>
      <c r="G38" s="28"/>
      <c r="H38" s="28"/>
      <c r="I38" s="28"/>
      <c r="J38" s="28"/>
      <c r="K38" s="28"/>
      <c r="L38" s="28"/>
      <c r="M38" s="28"/>
      <c r="N38" s="28"/>
      <c r="O38" s="26"/>
      <c r="P38" s="51"/>
      <c r="Q38" s="51"/>
      <c r="R38" s="51"/>
    </row>
    <row r="39" spans="1:111" ht="13.5" thickTop="1" x14ac:dyDescent="0.2">
      <c r="A39" s="53" t="s">
        <v>228</v>
      </c>
      <c r="B39" s="52">
        <f>+B38+B22</f>
        <v>-0.23399925231933594</v>
      </c>
      <c r="C39" s="28"/>
      <c r="D39" s="28"/>
      <c r="E39" s="52">
        <f>+E38+E22</f>
        <v>0</v>
      </c>
      <c r="F39" s="23">
        <v>0</v>
      </c>
      <c r="G39" s="28"/>
      <c r="H39" s="28"/>
      <c r="I39" s="28"/>
      <c r="J39" s="28"/>
      <c r="K39" s="28"/>
      <c r="L39" s="28"/>
      <c r="M39" s="28"/>
      <c r="N39" s="28"/>
      <c r="O39" s="26"/>
      <c r="P39" s="51"/>
      <c r="Q39" s="51"/>
      <c r="R39" s="51"/>
    </row>
    <row r="40" spans="1:111" x14ac:dyDescent="0.2">
      <c r="A40" s="44" t="s">
        <v>227</v>
      </c>
      <c r="B40" s="28">
        <f>-'6.EERR G'!C14</f>
        <v>0</v>
      </c>
      <c r="C40" s="28"/>
      <c r="D40" s="28">
        <v>0</v>
      </c>
      <c r="E40" s="28"/>
      <c r="F40" s="23">
        <f t="shared" ref="F40:F51" si="2">B40-E40+C40-D40</f>
        <v>0</v>
      </c>
      <c r="G40" s="28">
        <f>-F40</f>
        <v>0</v>
      </c>
      <c r="H40" s="28"/>
      <c r="I40" s="28"/>
      <c r="J40" s="28"/>
      <c r="K40" s="28"/>
      <c r="L40" s="28"/>
      <c r="M40" s="28"/>
      <c r="N40" s="28"/>
      <c r="O40" s="26"/>
    </row>
    <row r="41" spans="1:111" x14ac:dyDescent="0.2">
      <c r="A41" s="44" t="s">
        <v>226</v>
      </c>
      <c r="B41" s="28">
        <f>-'6.EERR G'!C12-'6.EERR G'!C13-'6.EERR G'!C15</f>
        <v>-299683349</v>
      </c>
      <c r="C41" s="28"/>
      <c r="D41" s="28">
        <f>'Flujo de Fondos Calculo GS U$S'!D41*'6.EERR G'!C6</f>
        <v>-157900384</v>
      </c>
      <c r="E41" s="28"/>
      <c r="F41" s="23">
        <f t="shared" si="2"/>
        <v>-141782965</v>
      </c>
      <c r="G41" s="28">
        <f>-F41</f>
        <v>141782965</v>
      </c>
      <c r="H41" s="28">
        <v>0</v>
      </c>
      <c r="I41" s="28"/>
      <c r="J41" s="28"/>
      <c r="K41" s="28"/>
      <c r="L41" s="28"/>
      <c r="M41" s="28"/>
      <c r="N41" s="28"/>
      <c r="O41" s="26"/>
    </row>
    <row r="42" spans="1:111" x14ac:dyDescent="0.2">
      <c r="A42" s="44" t="s">
        <v>225</v>
      </c>
      <c r="B42" s="28">
        <v>0</v>
      </c>
      <c r="C42" s="28"/>
      <c r="D42" s="28"/>
      <c r="E42" s="28"/>
      <c r="F42" s="23">
        <f t="shared" si="2"/>
        <v>0</v>
      </c>
      <c r="G42" s="28"/>
      <c r="H42" s="28"/>
      <c r="I42" s="28"/>
      <c r="J42" s="28"/>
      <c r="K42" s="28"/>
      <c r="L42" s="28"/>
      <c r="M42" s="28">
        <f>-F42</f>
        <v>0</v>
      </c>
      <c r="N42" s="28"/>
      <c r="O42" s="26"/>
    </row>
    <row r="43" spans="1:111" x14ac:dyDescent="0.2">
      <c r="A43" s="44" t="s">
        <v>224</v>
      </c>
      <c r="B43" s="28">
        <v>0</v>
      </c>
      <c r="C43" s="28"/>
      <c r="D43" s="28"/>
      <c r="E43" s="28"/>
      <c r="F43" s="23">
        <f t="shared" si="2"/>
        <v>0</v>
      </c>
      <c r="G43" s="28"/>
      <c r="H43" s="28"/>
      <c r="I43" s="28"/>
      <c r="J43" s="28"/>
      <c r="K43" s="28"/>
      <c r="L43" s="28"/>
      <c r="M43" s="28">
        <f>-B43</f>
        <v>0</v>
      </c>
      <c r="N43" s="28"/>
      <c r="O43" s="26"/>
    </row>
    <row r="44" spans="1:111" x14ac:dyDescent="0.2">
      <c r="A44" s="44" t="s">
        <v>223</v>
      </c>
      <c r="B44" s="28">
        <f>+'6.EERR G'!C22</f>
        <v>0</v>
      </c>
      <c r="C44" s="28"/>
      <c r="D44" s="28">
        <v>0</v>
      </c>
      <c r="E44" s="28"/>
      <c r="F44" s="23">
        <f t="shared" si="2"/>
        <v>0</v>
      </c>
      <c r="G44" s="28">
        <v>0</v>
      </c>
      <c r="H44" s="28"/>
      <c r="I44" s="28">
        <f>-F44</f>
        <v>0</v>
      </c>
      <c r="J44" s="28"/>
      <c r="K44" s="28"/>
      <c r="L44" s="28"/>
      <c r="M44" s="28"/>
      <c r="N44" s="28"/>
      <c r="O44" s="26"/>
    </row>
    <row r="45" spans="1:111" x14ac:dyDescent="0.2">
      <c r="A45" s="44" t="s">
        <v>222</v>
      </c>
      <c r="B45" s="28">
        <v>0</v>
      </c>
      <c r="C45" s="28"/>
      <c r="D45" s="28"/>
      <c r="E45" s="28"/>
      <c r="F45" s="23">
        <f t="shared" si="2"/>
        <v>0</v>
      </c>
      <c r="G45" s="28"/>
      <c r="H45" s="28"/>
      <c r="I45" s="28"/>
      <c r="J45" s="28"/>
      <c r="K45" s="28">
        <f>-F45</f>
        <v>0</v>
      </c>
      <c r="L45" s="28"/>
      <c r="M45" s="28"/>
      <c r="N45" s="28"/>
      <c r="O45" s="26"/>
    </row>
    <row r="46" spans="1:111" x14ac:dyDescent="0.2">
      <c r="A46" s="44" t="s">
        <v>221</v>
      </c>
      <c r="B46" s="28">
        <f>+'6.EERR G'!C18</f>
        <v>8590132</v>
      </c>
      <c r="C46" s="28"/>
      <c r="D46" s="28">
        <f>'Flujo de Fondos Calculo GS U$S'!D46*'6.EERR G'!C6</f>
        <v>0</v>
      </c>
      <c r="E46" s="28"/>
      <c r="F46" s="23">
        <f t="shared" si="2"/>
        <v>8590132</v>
      </c>
      <c r="G46" s="28"/>
      <c r="H46" s="28"/>
      <c r="I46" s="28"/>
      <c r="J46" s="28"/>
      <c r="K46" s="28"/>
      <c r="L46" s="28">
        <f>-F46</f>
        <v>-8590132</v>
      </c>
      <c r="M46" s="28"/>
      <c r="N46" s="28"/>
      <c r="O46" s="26"/>
    </row>
    <row r="47" spans="1:111" x14ac:dyDescent="0.2">
      <c r="A47" s="44" t="s">
        <v>220</v>
      </c>
      <c r="B47" s="50">
        <f>+'6.EERR G'!C20+'6.EERR G'!C21+'6.EERR G'!C23</f>
        <v>186704370</v>
      </c>
      <c r="C47" s="28"/>
      <c r="D47" s="43">
        <v>0</v>
      </c>
      <c r="E47" s="50"/>
      <c r="F47" s="23">
        <f t="shared" si="2"/>
        <v>186704370</v>
      </c>
      <c r="G47" s="28"/>
      <c r="H47" s="28"/>
      <c r="I47" s="28"/>
      <c r="J47" s="28"/>
      <c r="K47" s="28"/>
      <c r="L47" s="28">
        <f>-F47</f>
        <v>-186704370</v>
      </c>
      <c r="M47" s="28"/>
      <c r="N47" s="28"/>
      <c r="O47" s="26"/>
    </row>
    <row r="48" spans="1:111" x14ac:dyDescent="0.2">
      <c r="A48" s="46" t="s">
        <v>219</v>
      </c>
      <c r="B48" s="47">
        <v>0</v>
      </c>
      <c r="C48" s="35"/>
      <c r="D48" s="34"/>
      <c r="E48" s="47"/>
      <c r="F48" s="45">
        <f t="shared" si="2"/>
        <v>0</v>
      </c>
      <c r="G48" s="32"/>
      <c r="H48" s="32"/>
      <c r="I48" s="32"/>
      <c r="J48" s="32"/>
      <c r="K48" s="32"/>
      <c r="L48" s="32">
        <f>F48</f>
        <v>0</v>
      </c>
      <c r="M48" s="32"/>
      <c r="N48" s="32"/>
      <c r="O48" s="31"/>
    </row>
    <row r="49" spans="1:15" x14ac:dyDescent="0.2">
      <c r="A49" s="42" t="s">
        <v>218</v>
      </c>
      <c r="B49" s="49">
        <v>0</v>
      </c>
      <c r="C49" s="35"/>
      <c r="D49" s="34"/>
      <c r="E49" s="47"/>
      <c r="F49" s="45">
        <f t="shared" si="2"/>
        <v>0</v>
      </c>
      <c r="G49" s="32"/>
      <c r="H49" s="32"/>
      <c r="I49" s="32"/>
      <c r="J49" s="32"/>
      <c r="K49" s="32"/>
      <c r="L49" s="32">
        <f>-F49</f>
        <v>0</v>
      </c>
      <c r="M49" s="32"/>
      <c r="N49" s="32"/>
      <c r="O49" s="31"/>
    </row>
    <row r="50" spans="1:15" x14ac:dyDescent="0.2">
      <c r="A50" s="48" t="s">
        <v>217</v>
      </c>
      <c r="B50" s="47">
        <v>0</v>
      </c>
      <c r="C50" s="35"/>
      <c r="D50" s="34"/>
      <c r="E50" s="47"/>
      <c r="F50" s="45">
        <f t="shared" si="2"/>
        <v>0</v>
      </c>
      <c r="G50" s="32"/>
      <c r="H50" s="32"/>
      <c r="I50" s="32"/>
      <c r="J50" s="32"/>
      <c r="K50" s="32"/>
      <c r="L50" s="32">
        <f>-F50</f>
        <v>0</v>
      </c>
      <c r="M50" s="32"/>
      <c r="N50" s="32"/>
      <c r="O50" s="31"/>
    </row>
    <row r="51" spans="1:15" x14ac:dyDescent="0.2">
      <c r="A51" s="46" t="s">
        <v>216</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215</v>
      </c>
      <c r="B55" s="41">
        <v>0</v>
      </c>
      <c r="C55" s="40"/>
      <c r="D55" s="39"/>
      <c r="E55" s="34"/>
      <c r="F55" s="33">
        <f>B55-E55+C55-D55</f>
        <v>0</v>
      </c>
      <c r="G55" s="38"/>
      <c r="H55" s="32"/>
      <c r="I55" s="32"/>
      <c r="J55" s="32"/>
      <c r="K55" s="32"/>
      <c r="L55" s="32">
        <f>-F55</f>
        <v>0</v>
      </c>
      <c r="M55" s="32"/>
      <c r="N55" s="32"/>
      <c r="O55" s="31"/>
    </row>
    <row r="56" spans="1:15" ht="13.5" thickBot="1" x14ac:dyDescent="0.25">
      <c r="A56" s="37" t="s">
        <v>214</v>
      </c>
      <c r="B56" s="36">
        <f>SUM(B40:B55)*-1</f>
        <v>104388847</v>
      </c>
      <c r="C56" s="35"/>
      <c r="D56" s="34">
        <f>+B56</f>
        <v>104388847</v>
      </c>
      <c r="E56" s="34"/>
      <c r="F56" s="33">
        <f>B56-E56+C56-D56</f>
        <v>0</v>
      </c>
      <c r="G56" s="32"/>
      <c r="H56" s="32"/>
      <c r="I56" s="32"/>
      <c r="J56" s="32"/>
      <c r="K56" s="32"/>
      <c r="L56" s="32">
        <f>-F56</f>
        <v>0</v>
      </c>
      <c r="M56" s="32"/>
      <c r="N56" s="32"/>
      <c r="O56" s="31"/>
    </row>
    <row r="57" spans="1:15" ht="13.5" thickBot="1" x14ac:dyDescent="0.25">
      <c r="A57" s="30" t="s">
        <v>213</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-53511537</v>
      </c>
      <c r="D58" s="24">
        <f>SUM(D9:D57)</f>
        <v>-53511537</v>
      </c>
      <c r="E58" s="24"/>
      <c r="F58" s="23">
        <f>SUM(F8:F57)</f>
        <v>-0.23399925231933594</v>
      </c>
      <c r="G58" s="22">
        <f t="shared" ref="G58:N58" si="3">SUM(G9:G56)</f>
        <v>141782965</v>
      </c>
      <c r="H58" s="22">
        <f t="shared" si="3"/>
        <v>0</v>
      </c>
      <c r="I58" s="22">
        <f t="shared" si="3"/>
        <v>4270873</v>
      </c>
      <c r="J58" s="22">
        <f t="shared" si="3"/>
        <v>0</v>
      </c>
      <c r="K58" s="22">
        <f t="shared" si="3"/>
        <v>0</v>
      </c>
      <c r="L58" s="22">
        <f t="shared" si="3"/>
        <v>-196153516</v>
      </c>
      <c r="M58" s="22">
        <f t="shared" si="3"/>
        <v>-9879951744</v>
      </c>
      <c r="N58" s="22">
        <f t="shared" si="3"/>
        <v>9981189306</v>
      </c>
      <c r="O58" s="21">
        <f>SUM(F58:N58)</f>
        <v>51137883.766000748</v>
      </c>
    </row>
    <row r="59" spans="1:15" ht="15.75" x14ac:dyDescent="0.25">
      <c r="B59" s="20">
        <f>+B37+B56</f>
        <v>0</v>
      </c>
      <c r="D59" s="19">
        <f>D58-C58</f>
        <v>0</v>
      </c>
      <c r="L59" s="18"/>
      <c r="O59" s="17">
        <f>O58-O9</f>
        <v>7.4505805969238281E-7</v>
      </c>
    </row>
    <row r="60" spans="1:15" x14ac:dyDescent="0.2">
      <c r="A60" s="16"/>
      <c r="B60" s="16"/>
      <c r="C60" s="16"/>
    </row>
    <row r="61" spans="1:15" ht="20.25" x14ac:dyDescent="0.3">
      <c r="A61" s="15" t="s">
        <v>206</v>
      </c>
      <c r="B61" s="14"/>
      <c r="C61" s="14"/>
      <c r="D61" s="13"/>
      <c r="E61" s="13"/>
    </row>
    <row r="62" spans="1:15" ht="15" x14ac:dyDescent="0.2">
      <c r="A62" s="10"/>
      <c r="B62" s="10"/>
      <c r="C62" s="10"/>
      <c r="D62" s="2"/>
      <c r="E62" s="2">
        <v>0</v>
      </c>
    </row>
    <row r="63" spans="1:15" ht="15" x14ac:dyDescent="0.2">
      <c r="A63" s="9" t="s">
        <v>212</v>
      </c>
      <c r="B63" s="5">
        <f>+G58+1</f>
        <v>141782966</v>
      </c>
      <c r="C63" s="8"/>
      <c r="D63" s="5"/>
      <c r="E63" s="2"/>
    </row>
    <row r="64" spans="1:15" ht="15" x14ac:dyDescent="0.2">
      <c r="A64" s="9" t="s">
        <v>211</v>
      </c>
      <c r="B64" s="5">
        <f>+H58</f>
        <v>0</v>
      </c>
      <c r="C64" s="8"/>
      <c r="D64" s="5"/>
      <c r="E64" s="2"/>
    </row>
    <row r="65" spans="1:5" ht="15" x14ac:dyDescent="0.2">
      <c r="A65" s="9" t="s">
        <v>210</v>
      </c>
      <c r="B65" s="5">
        <f>+I58</f>
        <v>4270873</v>
      </c>
      <c r="C65" s="8"/>
      <c r="D65" s="5"/>
      <c r="E65" s="2"/>
    </row>
    <row r="66" spans="1:5" ht="15" x14ac:dyDescent="0.2">
      <c r="A66" s="9" t="s">
        <v>209</v>
      </c>
      <c r="B66" s="5">
        <f>+K58</f>
        <v>0</v>
      </c>
      <c r="C66" s="8"/>
      <c r="D66" s="5"/>
      <c r="E66" s="2"/>
    </row>
    <row r="67" spans="1:5" ht="15" x14ac:dyDescent="0.2">
      <c r="A67" s="9" t="s">
        <v>208</v>
      </c>
      <c r="B67" s="5">
        <f>+L58</f>
        <v>-196153516</v>
      </c>
      <c r="C67" s="8"/>
      <c r="D67" s="5"/>
      <c r="E67" s="2"/>
    </row>
    <row r="68" spans="1:5" ht="15" x14ac:dyDescent="0.2">
      <c r="A68" s="9" t="s">
        <v>207</v>
      </c>
      <c r="B68" s="5">
        <f>+J58</f>
        <v>0</v>
      </c>
      <c r="C68" s="8"/>
      <c r="D68" s="5"/>
      <c r="E68" s="2"/>
    </row>
    <row r="69" spans="1:5" ht="15" x14ac:dyDescent="0.2">
      <c r="A69" s="10"/>
      <c r="B69" s="5"/>
      <c r="C69" s="8"/>
      <c r="D69" s="5"/>
      <c r="E69" s="2"/>
    </row>
    <row r="70" spans="1:5" ht="15.75" x14ac:dyDescent="0.25">
      <c r="A70" s="7" t="s">
        <v>206</v>
      </c>
      <c r="B70" s="5"/>
      <c r="C70" s="11">
        <f>SUM(B63:B68)</f>
        <v>-50099677</v>
      </c>
      <c r="D70" s="5"/>
      <c r="E70" s="2"/>
    </row>
    <row r="71" spans="1:5" ht="15" x14ac:dyDescent="0.2">
      <c r="A71" s="10"/>
      <c r="B71" s="5"/>
      <c r="C71" s="8"/>
      <c r="D71" s="5"/>
      <c r="E71" s="2"/>
    </row>
    <row r="72" spans="1:5" ht="15" x14ac:dyDescent="0.2">
      <c r="A72" s="9" t="s">
        <v>286</v>
      </c>
      <c r="B72" s="12">
        <f>+M16</f>
        <v>-9879951744</v>
      </c>
      <c r="C72" s="8"/>
      <c r="D72" s="5"/>
      <c r="E72" s="2"/>
    </row>
    <row r="73" spans="1:5" ht="15" x14ac:dyDescent="0.2">
      <c r="A73" s="9" t="s">
        <v>205</v>
      </c>
      <c r="B73" s="12">
        <f>+M17+M19-1</f>
        <v>-1</v>
      </c>
      <c r="C73" s="8"/>
      <c r="D73" s="5"/>
      <c r="E73" s="2"/>
    </row>
    <row r="74" spans="1:5" ht="15" x14ac:dyDescent="0.2">
      <c r="A74" s="9" t="s">
        <v>204</v>
      </c>
      <c r="B74" s="12">
        <f>+M15</f>
        <v>0</v>
      </c>
      <c r="C74" s="8"/>
      <c r="D74" s="5"/>
      <c r="E74" s="2"/>
    </row>
    <row r="75" spans="1:5" ht="15" x14ac:dyDescent="0.2">
      <c r="A75" s="9" t="s">
        <v>203</v>
      </c>
      <c r="B75" s="12">
        <v>0</v>
      </c>
      <c r="C75" s="8"/>
      <c r="D75" s="5"/>
      <c r="E75" s="2"/>
    </row>
    <row r="76" spans="1:5" ht="15" x14ac:dyDescent="0.2">
      <c r="A76" s="9" t="s">
        <v>202</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201</v>
      </c>
      <c r="B80" s="5"/>
      <c r="C80" s="11">
        <f>SUM(B72:B78)</f>
        <v>-9879951745</v>
      </c>
      <c r="D80" s="5"/>
      <c r="E80" s="2"/>
    </row>
    <row r="81" spans="1:5" ht="15" x14ac:dyDescent="0.2">
      <c r="A81" s="10"/>
      <c r="B81" s="5"/>
      <c r="C81" s="8"/>
      <c r="D81" s="5"/>
      <c r="E81" s="2"/>
    </row>
    <row r="82" spans="1:5" ht="15.75" x14ac:dyDescent="0.25">
      <c r="A82" s="7" t="s">
        <v>200</v>
      </c>
      <c r="B82" s="5"/>
      <c r="C82" s="8"/>
      <c r="D82" s="5"/>
      <c r="E82" s="2"/>
    </row>
    <row r="83" spans="1:5" ht="15" x14ac:dyDescent="0.2">
      <c r="A83" s="10"/>
      <c r="B83" s="5"/>
      <c r="C83" s="8"/>
      <c r="D83" s="5"/>
      <c r="E83" s="2"/>
    </row>
    <row r="84" spans="1:5" ht="15" x14ac:dyDescent="0.2">
      <c r="A84" s="9" t="s">
        <v>199</v>
      </c>
      <c r="B84" s="5">
        <f>+N24</f>
        <v>0</v>
      </c>
      <c r="C84" s="8"/>
      <c r="D84" s="5"/>
      <c r="E84" s="2"/>
    </row>
    <row r="85" spans="1:5" ht="15" x14ac:dyDescent="0.2">
      <c r="A85" s="9" t="s">
        <v>198</v>
      </c>
      <c r="B85" s="12">
        <f>+N36</f>
        <v>0</v>
      </c>
      <c r="C85" s="8"/>
      <c r="D85" s="5"/>
      <c r="E85" s="2"/>
    </row>
    <row r="86" spans="1:5" ht="15" x14ac:dyDescent="0.2">
      <c r="A86" s="9" t="s">
        <v>197</v>
      </c>
      <c r="B86" s="5">
        <f>+N30</f>
        <v>9981189306</v>
      </c>
      <c r="C86" s="8"/>
      <c r="D86" s="5"/>
      <c r="E86" s="2"/>
    </row>
    <row r="87" spans="1:5" ht="15" x14ac:dyDescent="0.2">
      <c r="A87" s="10"/>
      <c r="B87" s="5"/>
      <c r="C87" s="8"/>
      <c r="D87" s="5"/>
      <c r="E87" s="2"/>
    </row>
    <row r="88" spans="1:5" ht="15.75" x14ac:dyDescent="0.25">
      <c r="A88" s="7" t="s">
        <v>196</v>
      </c>
      <c r="B88" s="5"/>
      <c r="C88" s="11">
        <f>SUM(B84:B86)</f>
        <v>9981189306</v>
      </c>
      <c r="D88" s="5"/>
      <c r="E88" s="2"/>
    </row>
    <row r="89" spans="1:5" ht="15" x14ac:dyDescent="0.2">
      <c r="A89" s="10"/>
      <c r="B89" s="5"/>
      <c r="C89" s="8"/>
      <c r="D89" s="5"/>
      <c r="E89" s="2"/>
    </row>
    <row r="90" spans="1:5" ht="15.75" x14ac:dyDescent="0.25">
      <c r="A90" s="9" t="s">
        <v>195</v>
      </c>
      <c r="B90" s="5"/>
      <c r="C90" s="8">
        <f>C88+C80+C70</f>
        <v>51137884</v>
      </c>
      <c r="D90" s="5">
        <f>O58</f>
        <v>51137883.766000748</v>
      </c>
      <c r="E90" s="4">
        <f>D90-C90</f>
        <v>-0.23399925231933594</v>
      </c>
    </row>
    <row r="91" spans="1:5" ht="15.75" x14ac:dyDescent="0.25">
      <c r="A91" s="9" t="s">
        <v>194</v>
      </c>
      <c r="B91" s="5"/>
      <c r="C91" s="8">
        <f>+E9</f>
        <v>0</v>
      </c>
      <c r="D91" s="5"/>
      <c r="E91" s="4"/>
    </row>
    <row r="92" spans="1:5" ht="15.75" x14ac:dyDescent="0.25">
      <c r="A92" s="7" t="s">
        <v>193</v>
      </c>
      <c r="B92" s="6"/>
      <c r="C92" s="6">
        <f>SUM(C90:C91)</f>
        <v>51137884</v>
      </c>
      <c r="D92" s="5">
        <f>B9</f>
        <v>51137883.766000003</v>
      </c>
      <c r="E92" s="4">
        <f>D92-C92</f>
        <v>-0.23399999737739563</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workbookViewId="0">
      <selection activeCell="C25" sqref="C25"/>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706"/>
      <c r="F2" s="706"/>
      <c r="G2" s="706"/>
      <c r="H2" s="706"/>
    </row>
    <row r="3" spans="1:10" ht="78" customHeight="1" x14ac:dyDescent="0.5">
      <c r="B3" s="693" t="s">
        <v>353</v>
      </c>
      <c r="C3" s="693"/>
      <c r="D3" s="693"/>
      <c r="E3" s="693"/>
      <c r="F3" s="693"/>
      <c r="G3" s="711"/>
      <c r="H3" s="711"/>
    </row>
    <row r="4" spans="1:10" ht="27" x14ac:dyDescent="0.5">
      <c r="A4" s="261"/>
      <c r="B4" s="701" t="s">
        <v>179</v>
      </c>
      <c r="C4" s="701"/>
      <c r="D4" s="701"/>
      <c r="E4" s="701"/>
    </row>
    <row r="5" spans="1:10" x14ac:dyDescent="0.3">
      <c r="A5" s="261"/>
      <c r="B5" s="694" t="s">
        <v>345</v>
      </c>
      <c r="C5" s="694"/>
      <c r="D5" s="694"/>
      <c r="E5" s="694"/>
    </row>
    <row r="6" spans="1:10" ht="16.5" customHeight="1" x14ac:dyDescent="0.3">
      <c r="A6" s="329"/>
      <c r="B6" s="700" t="s">
        <v>55</v>
      </c>
      <c r="C6" s="700"/>
      <c r="D6" s="700"/>
      <c r="E6" s="700"/>
    </row>
    <row r="7" spans="1:10" x14ac:dyDescent="0.3">
      <c r="A7" s="329"/>
      <c r="B7" s="329"/>
      <c r="C7" s="458"/>
      <c r="G7" s="459"/>
      <c r="H7" s="459"/>
      <c r="I7" s="459"/>
    </row>
    <row r="8" spans="1:10" s="483" customFormat="1" x14ac:dyDescent="0.3">
      <c r="A8" s="482"/>
      <c r="B8" s="491"/>
      <c r="C8" s="460">
        <f>+INDICE!P3</f>
        <v>2024</v>
      </c>
      <c r="D8" s="461"/>
      <c r="E8" s="545">
        <f>+INDICE!P2</f>
        <v>2023</v>
      </c>
      <c r="G8" s="484"/>
      <c r="H8" s="484"/>
      <c r="I8" s="334"/>
      <c r="J8" s="334"/>
    </row>
    <row r="9" spans="1:10" s="489" customFormat="1" x14ac:dyDescent="0.25">
      <c r="A9" s="485"/>
      <c r="B9" s="486"/>
      <c r="C9" s="487" t="s">
        <v>0</v>
      </c>
      <c r="D9" s="488"/>
      <c r="E9" s="546" t="s">
        <v>0</v>
      </c>
      <c r="G9" s="490"/>
      <c r="H9" s="490"/>
      <c r="I9" s="490"/>
    </row>
    <row r="10" spans="1:10" s="462" customFormat="1" x14ac:dyDescent="0.3">
      <c r="A10" s="253"/>
      <c r="B10" s="367"/>
      <c r="C10" s="463"/>
      <c r="D10" s="337"/>
      <c r="E10" s="547"/>
      <c r="G10" s="456"/>
      <c r="H10" s="456"/>
      <c r="I10" s="456"/>
    </row>
    <row r="11" spans="1:10" s="462" customFormat="1" x14ac:dyDescent="0.3">
      <c r="A11" s="253"/>
      <c r="B11" s="371" t="s">
        <v>1</v>
      </c>
      <c r="C11" s="464">
        <f>+'Flujo de Fondos Calculo GS'!C91</f>
        <v>0</v>
      </c>
      <c r="D11" s="465"/>
      <c r="E11" s="548"/>
      <c r="G11" s="456"/>
      <c r="H11" s="456"/>
      <c r="I11" s="456"/>
    </row>
    <row r="12" spans="1:10" s="462" customFormat="1" x14ac:dyDescent="0.3">
      <c r="A12" s="253"/>
      <c r="B12" s="367" t="s">
        <v>2</v>
      </c>
      <c r="C12" s="463"/>
      <c r="D12" s="465"/>
      <c r="E12" s="547"/>
      <c r="G12" s="456"/>
      <c r="H12" s="456"/>
      <c r="I12" s="456"/>
    </row>
    <row r="13" spans="1:10" s="462" customFormat="1" x14ac:dyDescent="0.3">
      <c r="A13" s="329"/>
      <c r="B13" s="371" t="s">
        <v>3</v>
      </c>
      <c r="C13" s="466"/>
      <c r="D13" s="467"/>
      <c r="E13" s="549"/>
      <c r="G13" s="456"/>
      <c r="H13" s="468"/>
      <c r="I13" s="456"/>
    </row>
    <row r="14" spans="1:10" s="462" customFormat="1" x14ac:dyDescent="0.3">
      <c r="A14" s="329"/>
      <c r="B14" s="371" t="s">
        <v>4</v>
      </c>
      <c r="C14" s="466"/>
      <c r="D14" s="467"/>
      <c r="E14" s="549"/>
      <c r="G14" s="456"/>
      <c r="H14" s="468"/>
      <c r="I14" s="469"/>
    </row>
    <row r="15" spans="1:10" s="462" customFormat="1" x14ac:dyDescent="0.3">
      <c r="A15" s="253"/>
      <c r="B15" s="367" t="s">
        <v>5</v>
      </c>
      <c r="C15" s="470">
        <f>+'Flujo de Fondos Calculo GS'!B63</f>
        <v>141782966</v>
      </c>
      <c r="D15" s="467"/>
      <c r="E15" s="550"/>
      <c r="G15" s="456"/>
      <c r="H15" s="468"/>
      <c r="I15" s="306"/>
    </row>
    <row r="16" spans="1:10" s="462" customFormat="1" x14ac:dyDescent="0.3">
      <c r="A16" s="253"/>
      <c r="B16" s="367" t="s">
        <v>6</v>
      </c>
      <c r="C16" s="471">
        <v>0</v>
      </c>
      <c r="D16" s="467"/>
      <c r="E16" s="550"/>
      <c r="G16" s="456"/>
      <c r="H16" s="468"/>
      <c r="I16" s="456"/>
    </row>
    <row r="17" spans="1:10" s="462" customFormat="1" x14ac:dyDescent="0.3">
      <c r="A17" s="253"/>
      <c r="B17" s="367" t="s">
        <v>7</v>
      </c>
      <c r="C17" s="470">
        <f>+'Flujo de Fondos Calculo GS'!B67+'Flujo de Fondos Calculo GS'!B65+1</f>
        <v>-191882642</v>
      </c>
      <c r="D17" s="467"/>
      <c r="E17" s="550"/>
      <c r="G17" s="456"/>
      <c r="H17" s="456"/>
      <c r="I17" s="456"/>
    </row>
    <row r="18" spans="1:10" s="462" customFormat="1" x14ac:dyDescent="0.3">
      <c r="A18" s="253"/>
      <c r="B18" s="367" t="s">
        <v>8</v>
      </c>
      <c r="C18" s="472">
        <f>+'4.FLUJO EFECTIVO USD'!C19*INDICE!M3</f>
        <v>0</v>
      </c>
      <c r="D18" s="467"/>
      <c r="E18" s="550"/>
      <c r="G18" s="456"/>
      <c r="H18" s="456"/>
      <c r="I18" s="456"/>
    </row>
    <row r="19" spans="1:10" s="462" customFormat="1" x14ac:dyDescent="0.3">
      <c r="A19" s="253"/>
      <c r="B19" s="367" t="s">
        <v>9</v>
      </c>
      <c r="C19" s="473">
        <f>+C15+C16+C17+C18</f>
        <v>-50099676</v>
      </c>
      <c r="D19" s="467"/>
      <c r="E19" s="551"/>
      <c r="G19" s="456"/>
      <c r="H19" s="456"/>
      <c r="I19" s="456"/>
    </row>
    <row r="20" spans="1:10" s="462" customFormat="1" x14ac:dyDescent="0.3">
      <c r="A20" s="253"/>
      <c r="B20" s="367"/>
      <c r="C20" s="466"/>
      <c r="D20" s="467"/>
      <c r="E20" s="549"/>
      <c r="G20" s="456"/>
      <c r="H20" s="456"/>
      <c r="I20" s="456"/>
    </row>
    <row r="21" spans="1:10" s="462" customFormat="1" x14ac:dyDescent="0.3">
      <c r="A21" s="253"/>
      <c r="B21" s="371" t="s">
        <v>10</v>
      </c>
      <c r="C21" s="466"/>
      <c r="D21" s="467"/>
      <c r="E21" s="552"/>
      <c r="G21" s="456"/>
      <c r="H21" s="456"/>
      <c r="I21" s="456"/>
    </row>
    <row r="22" spans="1:10" s="462" customFormat="1" x14ac:dyDescent="0.3">
      <c r="A22" s="329"/>
      <c r="B22" s="367" t="s">
        <v>317</v>
      </c>
      <c r="C22" s="471">
        <f>'Flujo de Fondos Calculo GS'!B85</f>
        <v>0</v>
      </c>
      <c r="D22" s="467"/>
      <c r="E22" s="552"/>
      <c r="G22" s="456"/>
      <c r="H22" s="456"/>
      <c r="I22" s="456"/>
    </row>
    <row r="23" spans="1:10" s="462" customFormat="1" x14ac:dyDescent="0.3">
      <c r="A23" s="329"/>
      <c r="B23" s="367" t="s">
        <v>56</v>
      </c>
      <c r="C23" s="471">
        <v>0</v>
      </c>
      <c r="D23" s="467"/>
      <c r="E23" s="552"/>
      <c r="G23" s="456"/>
      <c r="H23" s="456"/>
      <c r="I23" s="456"/>
    </row>
    <row r="24" spans="1:10" s="462" customFormat="1" x14ac:dyDescent="0.3">
      <c r="A24" s="329"/>
      <c r="B24" s="367" t="s">
        <v>11</v>
      </c>
      <c r="C24" s="471">
        <f>+'Flujo de Fondos Calculo GS'!C80-1</f>
        <v>-9879951746</v>
      </c>
      <c r="D24" s="467"/>
      <c r="E24" s="552"/>
      <c r="G24" s="456"/>
      <c r="H24" s="456"/>
      <c r="I24" s="456"/>
    </row>
    <row r="25" spans="1:10" s="462" customFormat="1" x14ac:dyDescent="0.3">
      <c r="A25" s="253"/>
      <c r="B25" s="367" t="s">
        <v>12</v>
      </c>
      <c r="C25" s="474">
        <f>'Flujo de Fondos Calculo GS'!B86</f>
        <v>9981189306</v>
      </c>
      <c r="D25" s="467"/>
      <c r="E25" s="553"/>
      <c r="G25" s="456"/>
    </row>
    <row r="26" spans="1:10" s="462" customFormat="1" x14ac:dyDescent="0.3">
      <c r="A26" s="253"/>
      <c r="B26" s="367" t="s">
        <v>13</v>
      </c>
      <c r="C26" s="475">
        <f>+C24+C25+C23+C22</f>
        <v>101237560</v>
      </c>
      <c r="D26" s="467"/>
      <c r="E26" s="555"/>
      <c r="G26" s="476"/>
    </row>
    <row r="27" spans="1:10" s="462" customFormat="1" ht="17.25" thickBot="1" x14ac:dyDescent="0.35">
      <c r="A27" s="329"/>
      <c r="B27" s="371" t="s">
        <v>14</v>
      </c>
      <c r="C27" s="477">
        <f>+C19+C26+C11</f>
        <v>51137884</v>
      </c>
      <c r="D27" s="477"/>
      <c r="E27" s="477"/>
      <c r="G27" s="456"/>
      <c r="I27" s="456"/>
      <c r="J27" s="456"/>
    </row>
    <row r="28" spans="1:10" s="462" customFormat="1" ht="17.25" thickTop="1" x14ac:dyDescent="0.3">
      <c r="A28" s="253"/>
      <c r="B28" s="363"/>
      <c r="C28" s="593">
        <f>C27-'5.BG G'!C12</f>
        <v>0.23399999737739563</v>
      </c>
      <c r="D28" s="478"/>
      <c r="E28" s="554">
        <f>E27-'5.BG G'!D12</f>
        <v>0</v>
      </c>
      <c r="G28" s="476"/>
      <c r="I28" s="456"/>
    </row>
    <row r="29" spans="1:10" s="462" customFormat="1" x14ac:dyDescent="0.3">
      <c r="A29" s="253"/>
      <c r="B29" s="253"/>
      <c r="C29" s="479">
        <f>+C27-'5.BG G'!C12</f>
        <v>0.23399999737739563</v>
      </c>
      <c r="D29" s="480"/>
      <c r="E29" s="479"/>
      <c r="G29" s="456"/>
    </row>
    <row r="30" spans="1:10" x14ac:dyDescent="0.3">
      <c r="B30" s="253" t="s">
        <v>151</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700"/>
      <c r="D35" s="700"/>
      <c r="E35" s="700"/>
      <c r="F35" s="700"/>
      <c r="G35" s="700"/>
    </row>
    <row r="36" spans="2:7" x14ac:dyDescent="0.3">
      <c r="B36" s="337"/>
      <c r="C36" s="700"/>
      <c r="D36" s="700"/>
      <c r="E36" s="700"/>
      <c r="F36" s="700"/>
      <c r="G36" s="700"/>
    </row>
    <row r="37" spans="2:7" x14ac:dyDescent="0.3">
      <c r="D37" s="354"/>
    </row>
  </sheetData>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12" t="s">
        <v>78</v>
      </c>
      <c r="B2" s="712"/>
      <c r="C2" s="712"/>
      <c r="D2" s="712"/>
      <c r="E2" s="712"/>
      <c r="F2" s="712"/>
      <c r="G2" s="712"/>
    </row>
    <row r="3" spans="1:7" x14ac:dyDescent="0.3">
      <c r="B3" s="492"/>
    </row>
    <row r="4" spans="1:7" x14ac:dyDescent="0.3">
      <c r="B4" s="492"/>
    </row>
    <row r="5" spans="1:7" x14ac:dyDescent="0.3">
      <c r="A5" s="492" t="s">
        <v>79</v>
      </c>
      <c r="B5" s="493"/>
      <c r="C5" s="493"/>
    </row>
    <row r="6" spans="1:7" x14ac:dyDescent="0.3">
      <c r="A6" s="494" t="s">
        <v>334</v>
      </c>
      <c r="B6" s="493"/>
      <c r="C6" s="493"/>
    </row>
    <row r="8" spans="1:7" x14ac:dyDescent="0.3">
      <c r="B8" s="492"/>
    </row>
    <row r="9" spans="1:7" x14ac:dyDescent="0.3">
      <c r="B9" s="713" t="s">
        <v>341</v>
      </c>
      <c r="C9" s="713"/>
      <c r="D9" s="713"/>
      <c r="E9" s="713"/>
      <c r="F9" s="713"/>
    </row>
    <row r="10" spans="1:7" x14ac:dyDescent="0.3">
      <c r="B10" s="713"/>
      <c r="C10" s="713"/>
      <c r="D10" s="713"/>
      <c r="E10" s="713"/>
      <c r="F10" s="713"/>
    </row>
    <row r="11" spans="1:7" ht="119.1" customHeight="1" x14ac:dyDescent="0.3">
      <c r="B11" s="713"/>
      <c r="C11" s="713"/>
      <c r="D11" s="713"/>
      <c r="E11" s="713"/>
      <c r="F11" s="713"/>
    </row>
    <row r="12" spans="1:7" x14ac:dyDescent="0.3">
      <c r="B12" s="492" t="s">
        <v>80</v>
      </c>
    </row>
    <row r="13" spans="1:7" x14ac:dyDescent="0.3">
      <c r="B13" s="492"/>
    </row>
    <row r="14" spans="1:7" x14ac:dyDescent="0.3">
      <c r="B14" s="492"/>
    </row>
    <row r="15" spans="1:7" x14ac:dyDescent="0.3">
      <c r="B15" s="492"/>
    </row>
    <row r="16" spans="1:7" x14ac:dyDescent="0.3">
      <c r="B16" s="494" t="s">
        <v>81</v>
      </c>
    </row>
    <row r="17" spans="2:2" x14ac:dyDescent="0.3">
      <c r="B17" s="492"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67"/>
  <sheetViews>
    <sheetView showGridLines="0" topLeftCell="A88" zoomScaleNormal="100" workbookViewId="0">
      <selection activeCell="F103" sqref="F103"/>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712" t="s">
        <v>72</v>
      </c>
      <c r="B2" s="712"/>
      <c r="C2" s="712"/>
      <c r="D2" s="712"/>
      <c r="E2" s="712"/>
      <c r="F2" s="712"/>
      <c r="G2" s="712"/>
    </row>
    <row r="3" spans="1:23" x14ac:dyDescent="0.3">
      <c r="A3" s="712" t="s">
        <v>357</v>
      </c>
      <c r="B3" s="712"/>
      <c r="C3" s="712"/>
      <c r="D3" s="712"/>
      <c r="E3" s="712"/>
      <c r="F3" s="712"/>
      <c r="G3" s="712"/>
    </row>
    <row r="4" spans="1:23" x14ac:dyDescent="0.3">
      <c r="A4" s="495"/>
      <c r="B4" s="495"/>
      <c r="C4" s="495"/>
      <c r="D4" s="495"/>
      <c r="E4" s="495"/>
      <c r="F4" s="495"/>
      <c r="G4" s="495"/>
    </row>
    <row r="5" spans="1:23" s="665" customFormat="1" x14ac:dyDescent="0.3">
      <c r="A5" s="719" t="s">
        <v>333</v>
      </c>
      <c r="B5" s="719"/>
      <c r="C5" s="719"/>
      <c r="D5" s="719"/>
      <c r="E5" s="719"/>
      <c r="F5" s="719"/>
      <c r="G5" s="719"/>
      <c r="H5" s="235"/>
      <c r="I5" s="235"/>
      <c r="J5" s="235"/>
      <c r="K5" s="235"/>
      <c r="L5" s="235"/>
      <c r="M5" s="235"/>
      <c r="N5" s="235"/>
      <c r="O5" s="235"/>
      <c r="P5" s="235"/>
      <c r="Q5" s="235"/>
      <c r="R5" s="235"/>
      <c r="S5" s="235"/>
      <c r="T5" s="235"/>
      <c r="U5" s="235"/>
      <c r="V5" s="235"/>
      <c r="W5" s="235"/>
    </row>
    <row r="6" spans="1:23" s="665" customFormat="1" x14ac:dyDescent="0.3">
      <c r="A6" s="720" t="s">
        <v>319</v>
      </c>
      <c r="B6" s="720"/>
      <c r="C6" s="720"/>
      <c r="D6" s="720"/>
      <c r="E6" s="720"/>
      <c r="F6" s="720"/>
      <c r="G6" s="720"/>
      <c r="H6" s="235"/>
      <c r="I6" s="235"/>
      <c r="J6" s="235"/>
      <c r="K6" s="235"/>
      <c r="L6" s="235"/>
      <c r="M6" s="235"/>
      <c r="N6" s="235"/>
      <c r="O6" s="235"/>
      <c r="P6" s="235"/>
      <c r="Q6" s="235"/>
      <c r="R6" s="235"/>
      <c r="S6" s="235"/>
      <c r="T6" s="235"/>
      <c r="U6" s="235"/>
      <c r="V6" s="235"/>
      <c r="W6" s="235"/>
    </row>
    <row r="7" spans="1:23" s="665" customFormat="1" ht="28.5" customHeight="1" x14ac:dyDescent="0.3">
      <c r="A7" s="713" t="s">
        <v>354</v>
      </c>
      <c r="B7" s="713"/>
      <c r="C7" s="713"/>
      <c r="D7" s="713"/>
      <c r="E7" s="713"/>
      <c r="F7" s="713"/>
      <c r="G7" s="713"/>
      <c r="H7" s="493"/>
      <c r="I7" s="493"/>
      <c r="J7" s="493"/>
      <c r="K7" s="493"/>
      <c r="L7" s="235"/>
      <c r="M7" s="235"/>
      <c r="N7" s="235"/>
      <c r="O7" s="235"/>
      <c r="P7" s="235"/>
      <c r="Q7" s="235"/>
      <c r="R7" s="235"/>
      <c r="S7" s="235"/>
      <c r="T7" s="235"/>
      <c r="U7" s="235"/>
      <c r="V7" s="235"/>
      <c r="W7" s="235"/>
    </row>
    <row r="8" spans="1:23" s="665" customFormat="1" ht="79.150000000000006" customHeight="1" x14ac:dyDescent="0.3">
      <c r="A8" s="713" t="s">
        <v>355</v>
      </c>
      <c r="B8" s="713"/>
      <c r="C8" s="713"/>
      <c r="D8" s="713"/>
      <c r="E8" s="713"/>
      <c r="F8" s="713"/>
      <c r="G8" s="713"/>
      <c r="H8" s="713"/>
      <c r="I8" s="713"/>
      <c r="J8" s="713"/>
      <c r="K8" s="713"/>
      <c r="L8" s="235"/>
      <c r="M8" s="235"/>
      <c r="N8" s="235"/>
      <c r="O8" s="235"/>
      <c r="P8" s="235"/>
      <c r="Q8" s="235"/>
      <c r="R8" s="235"/>
      <c r="S8" s="235"/>
      <c r="T8" s="235"/>
      <c r="U8" s="235"/>
      <c r="V8" s="235"/>
      <c r="W8" s="235"/>
    </row>
    <row r="9" spans="1:23" s="665" customFormat="1" ht="35.25" customHeight="1" x14ac:dyDescent="0.3">
      <c r="A9" s="713" t="s">
        <v>332</v>
      </c>
      <c r="B9" s="713"/>
      <c r="C9" s="713"/>
      <c r="D9" s="713"/>
      <c r="E9" s="713"/>
      <c r="F9" s="713"/>
      <c r="G9" s="713"/>
      <c r="H9" s="713"/>
      <c r="I9" s="713"/>
      <c r="J9" s="713"/>
      <c r="K9" s="713"/>
      <c r="L9" s="235"/>
      <c r="M9" s="235"/>
      <c r="N9" s="235"/>
      <c r="O9" s="235"/>
      <c r="P9" s="235"/>
      <c r="Q9" s="235"/>
      <c r="R9" s="235"/>
      <c r="S9" s="235"/>
      <c r="T9" s="235"/>
      <c r="U9" s="235"/>
      <c r="V9" s="235"/>
      <c r="W9" s="235"/>
    </row>
    <row r="10" spans="1:23" s="665" customFormat="1" ht="16.5" customHeight="1" x14ac:dyDescent="0.3">
      <c r="A10" s="713" t="s">
        <v>331</v>
      </c>
      <c r="B10" s="713"/>
      <c r="C10" s="713"/>
      <c r="D10" s="713"/>
      <c r="E10" s="713"/>
      <c r="F10" s="713"/>
      <c r="G10" s="713"/>
      <c r="H10" s="713"/>
      <c r="I10" s="713"/>
      <c r="J10" s="713"/>
      <c r="K10" s="713"/>
      <c r="L10" s="235"/>
      <c r="M10" s="235"/>
      <c r="N10" s="235"/>
      <c r="O10" s="235"/>
      <c r="P10" s="235"/>
      <c r="Q10" s="235"/>
      <c r="R10" s="235"/>
      <c r="S10" s="235"/>
      <c r="T10" s="235"/>
      <c r="U10" s="235"/>
      <c r="V10" s="235"/>
      <c r="W10" s="235"/>
    </row>
    <row r="11" spans="1:23" s="665" customFormat="1" ht="16.5" customHeight="1" x14ac:dyDescent="0.3">
      <c r="A11" s="713" t="s">
        <v>356</v>
      </c>
      <c r="B11" s="713"/>
      <c r="C11" s="713"/>
      <c r="D11" s="713"/>
      <c r="E11" s="713"/>
      <c r="F11" s="713"/>
      <c r="G11" s="713"/>
      <c r="H11" s="713"/>
      <c r="I11" s="713"/>
      <c r="J11" s="713"/>
      <c r="K11" s="713"/>
      <c r="L11" s="235"/>
      <c r="M11" s="235"/>
      <c r="N11" s="235"/>
      <c r="O11" s="235"/>
      <c r="P11" s="235"/>
      <c r="Q11" s="235"/>
      <c r="R11" s="235"/>
      <c r="S11" s="235"/>
      <c r="T11" s="235"/>
      <c r="U11" s="235"/>
      <c r="V11" s="235"/>
      <c r="W11" s="235"/>
    </row>
    <row r="12" spans="1:23" s="665" customFormat="1" ht="39.6" customHeight="1" x14ac:dyDescent="0.3">
      <c r="A12" s="713"/>
      <c r="B12" s="713"/>
      <c r="C12" s="713"/>
      <c r="D12" s="713"/>
      <c r="E12" s="713"/>
      <c r="F12" s="713"/>
      <c r="G12" s="713"/>
      <c r="H12" s="713"/>
      <c r="I12" s="713"/>
      <c r="J12" s="713"/>
      <c r="K12" s="713"/>
      <c r="L12" s="235"/>
      <c r="M12" s="235"/>
      <c r="N12" s="235"/>
      <c r="O12" s="235"/>
      <c r="P12" s="235"/>
      <c r="Q12" s="235"/>
      <c r="R12" s="235"/>
      <c r="S12" s="235"/>
      <c r="T12" s="235"/>
      <c r="U12" s="235"/>
      <c r="V12" s="235"/>
      <c r="W12" s="235"/>
    </row>
    <row r="13" spans="1:23" s="665" customFormat="1" ht="23.25" customHeight="1" x14ac:dyDescent="0.3">
      <c r="A13" s="713" t="s">
        <v>330</v>
      </c>
      <c r="B13" s="713"/>
      <c r="C13" s="713"/>
      <c r="D13" s="713"/>
      <c r="E13" s="713"/>
      <c r="F13" s="713"/>
      <c r="G13" s="713"/>
      <c r="H13" s="713"/>
      <c r="I13" s="713"/>
      <c r="J13" s="713"/>
      <c r="K13" s="713"/>
      <c r="L13" s="235"/>
      <c r="M13" s="235"/>
      <c r="N13" s="235"/>
      <c r="O13" s="235"/>
      <c r="P13" s="235"/>
      <c r="Q13" s="235"/>
      <c r="R13" s="235"/>
      <c r="S13" s="235"/>
      <c r="T13" s="235"/>
      <c r="U13" s="235"/>
      <c r="V13" s="235"/>
      <c r="W13" s="235"/>
    </row>
    <row r="14" spans="1:23" s="665" customFormat="1" ht="23.25" customHeight="1" x14ac:dyDescent="0.3">
      <c r="A14" s="661"/>
      <c r="B14" s="661"/>
      <c r="C14" s="661"/>
      <c r="D14" s="661"/>
      <c r="E14" s="661"/>
      <c r="F14" s="661"/>
      <c r="G14" s="661"/>
      <c r="H14" s="661"/>
      <c r="I14" s="661"/>
      <c r="J14" s="661"/>
      <c r="K14" s="661"/>
      <c r="L14" s="235"/>
      <c r="M14" s="235"/>
      <c r="N14" s="235"/>
      <c r="O14" s="235"/>
      <c r="P14" s="235"/>
      <c r="Q14" s="235"/>
      <c r="R14" s="235"/>
      <c r="S14" s="235"/>
      <c r="T14" s="235"/>
      <c r="U14" s="235"/>
      <c r="V14" s="235"/>
      <c r="W14" s="235"/>
    </row>
    <row r="15" spans="1:23" s="665" customFormat="1" x14ac:dyDescent="0.3">
      <c r="A15" s="714" t="s">
        <v>329</v>
      </c>
      <c r="B15" s="714"/>
      <c r="C15" s="714"/>
      <c r="D15" s="714"/>
      <c r="E15" s="714"/>
      <c r="F15" s="714"/>
      <c r="G15" s="714"/>
      <c r="H15" s="235"/>
      <c r="I15" s="235"/>
      <c r="J15" s="235"/>
      <c r="K15" s="235"/>
      <c r="L15" s="235"/>
      <c r="M15" s="235"/>
      <c r="N15" s="235"/>
      <c r="O15" s="235"/>
      <c r="P15" s="235"/>
      <c r="Q15" s="235"/>
      <c r="R15" s="235"/>
      <c r="S15" s="235"/>
      <c r="T15" s="235"/>
      <c r="U15" s="235"/>
      <c r="V15" s="235"/>
      <c r="W15" s="235"/>
    </row>
    <row r="16" spans="1:23" s="665" customFormat="1" ht="15" customHeight="1" x14ac:dyDescent="0.3">
      <c r="A16" s="667" t="s">
        <v>328</v>
      </c>
      <c r="B16" s="666"/>
      <c r="C16" s="666"/>
      <c r="D16" s="666"/>
      <c r="E16" s="666"/>
      <c r="F16" s="666"/>
      <c r="G16" s="666"/>
      <c r="H16" s="235"/>
      <c r="I16" s="235"/>
      <c r="J16" s="235"/>
      <c r="K16" s="235"/>
      <c r="L16" s="235"/>
      <c r="M16" s="235"/>
      <c r="N16" s="235"/>
      <c r="O16" s="235"/>
      <c r="P16" s="235"/>
      <c r="Q16" s="235"/>
      <c r="R16" s="235"/>
      <c r="S16" s="235"/>
      <c r="T16" s="235"/>
      <c r="U16" s="235"/>
      <c r="V16" s="235"/>
      <c r="W16" s="235"/>
    </row>
    <row r="17" spans="1:23" s="665" customFormat="1" ht="18.75" customHeight="1" x14ac:dyDescent="0.3">
      <c r="A17" s="667" t="s">
        <v>327</v>
      </c>
      <c r="B17" s="666"/>
      <c r="C17" s="666"/>
      <c r="D17" s="666"/>
      <c r="E17" s="666"/>
      <c r="F17" s="666"/>
      <c r="G17" s="666"/>
      <c r="H17" s="235"/>
      <c r="I17" s="235"/>
      <c r="J17" s="235"/>
      <c r="K17" s="235"/>
      <c r="L17" s="235"/>
      <c r="M17" s="235"/>
      <c r="N17" s="235"/>
      <c r="O17" s="235"/>
      <c r="P17" s="235"/>
      <c r="Q17" s="235"/>
      <c r="R17" s="235"/>
      <c r="S17" s="235"/>
      <c r="T17" s="235"/>
      <c r="U17" s="235"/>
      <c r="V17" s="235"/>
      <c r="W17" s="235"/>
    </row>
    <row r="18" spans="1:23" s="665" customFormat="1" ht="18.75" customHeight="1" x14ac:dyDescent="0.3">
      <c r="A18" s="667" t="s">
        <v>326</v>
      </c>
      <c r="B18" s="666"/>
      <c r="C18" s="666"/>
      <c r="D18" s="666"/>
      <c r="E18" s="666"/>
      <c r="F18" s="666"/>
      <c r="G18" s="666"/>
      <c r="H18" s="235"/>
      <c r="I18" s="235"/>
      <c r="J18" s="235"/>
      <c r="K18" s="235"/>
      <c r="L18" s="235"/>
      <c r="M18" s="235"/>
      <c r="N18" s="235"/>
      <c r="O18" s="235"/>
      <c r="P18" s="235"/>
      <c r="Q18" s="235"/>
      <c r="R18" s="235"/>
      <c r="S18" s="235"/>
      <c r="T18" s="235"/>
      <c r="U18" s="235"/>
      <c r="V18" s="235"/>
      <c r="W18" s="235"/>
    </row>
    <row r="19" spans="1:23" s="665" customFormat="1" x14ac:dyDescent="0.3">
      <c r="A19" s="667" t="s">
        <v>325</v>
      </c>
      <c r="B19" s="666"/>
      <c r="C19" s="666"/>
      <c r="D19" s="666"/>
      <c r="E19" s="666"/>
      <c r="F19" s="666"/>
      <c r="G19" s="666"/>
      <c r="H19" s="235"/>
      <c r="I19" s="235"/>
      <c r="J19" s="235"/>
      <c r="K19" s="235"/>
      <c r="L19" s="235"/>
      <c r="M19" s="235"/>
      <c r="N19" s="235"/>
      <c r="O19" s="235"/>
      <c r="P19" s="235"/>
      <c r="Q19" s="235"/>
      <c r="R19" s="235"/>
      <c r="S19" s="235"/>
      <c r="T19" s="235"/>
      <c r="U19" s="235"/>
      <c r="V19" s="235"/>
      <c r="W19" s="235"/>
    </row>
    <row r="20" spans="1:23" s="665" customFormat="1" x14ac:dyDescent="0.3">
      <c r="A20" s="667"/>
      <c r="B20" s="666"/>
      <c r="C20" s="666"/>
      <c r="D20" s="666"/>
      <c r="E20" s="666"/>
      <c r="F20" s="666"/>
      <c r="G20" s="666"/>
      <c r="H20" s="235"/>
      <c r="I20" s="235"/>
      <c r="J20" s="235"/>
      <c r="K20" s="235"/>
      <c r="L20" s="235"/>
      <c r="M20" s="235"/>
      <c r="N20" s="235"/>
      <c r="O20" s="235"/>
      <c r="P20" s="235"/>
      <c r="Q20" s="235"/>
      <c r="R20" s="235"/>
      <c r="S20" s="235"/>
      <c r="T20" s="235"/>
      <c r="U20" s="235"/>
      <c r="V20" s="235"/>
      <c r="W20" s="235"/>
    </row>
    <row r="21" spans="1:23" s="665" customFormat="1" x14ac:dyDescent="0.3">
      <c r="A21" s="667" t="s">
        <v>324</v>
      </c>
      <c r="B21" s="666"/>
      <c r="C21" s="666"/>
      <c r="D21" s="666"/>
      <c r="E21" s="666"/>
      <c r="F21" s="666"/>
      <c r="G21" s="666"/>
      <c r="H21" s="235"/>
      <c r="I21" s="235"/>
      <c r="J21" s="235"/>
      <c r="K21" s="235"/>
      <c r="L21" s="235"/>
      <c r="M21" s="235"/>
      <c r="N21" s="235"/>
      <c r="O21" s="235"/>
      <c r="P21" s="235"/>
      <c r="Q21" s="235"/>
      <c r="R21" s="235"/>
      <c r="S21" s="235"/>
      <c r="T21" s="235"/>
      <c r="U21" s="235"/>
      <c r="V21" s="235"/>
      <c r="W21" s="235"/>
    </row>
    <row r="22" spans="1:23" s="665" customFormat="1" x14ac:dyDescent="0.3">
      <c r="A22" s="667"/>
      <c r="B22" s="666"/>
      <c r="C22" s="666"/>
      <c r="D22" s="666"/>
      <c r="E22" s="666"/>
      <c r="F22" s="666"/>
      <c r="G22" s="666"/>
      <c r="H22" s="235"/>
      <c r="I22" s="235"/>
      <c r="J22" s="235"/>
      <c r="K22" s="235"/>
      <c r="L22" s="235"/>
      <c r="M22" s="235"/>
      <c r="N22" s="235"/>
      <c r="O22" s="235"/>
      <c r="P22" s="235"/>
      <c r="Q22" s="235"/>
      <c r="R22" s="235"/>
      <c r="S22" s="235"/>
      <c r="T22" s="235"/>
      <c r="U22" s="235"/>
      <c r="V22" s="235"/>
      <c r="W22" s="235"/>
    </row>
    <row r="23" spans="1:23" s="665" customFormat="1" x14ac:dyDescent="0.3">
      <c r="A23" s="667" t="s">
        <v>323</v>
      </c>
      <c r="B23" s="518"/>
      <c r="C23" s="518"/>
      <c r="D23" s="518"/>
      <c r="E23" s="518"/>
      <c r="F23" s="518"/>
      <c r="G23" s="518"/>
      <c r="H23" s="235"/>
      <c r="I23" s="235"/>
      <c r="J23" s="235"/>
      <c r="K23" s="235"/>
      <c r="L23" s="235"/>
      <c r="M23" s="235"/>
      <c r="N23" s="235"/>
      <c r="O23" s="235"/>
      <c r="P23" s="235"/>
      <c r="Q23" s="235"/>
      <c r="R23" s="235"/>
      <c r="S23" s="235"/>
      <c r="T23" s="235"/>
      <c r="U23" s="235"/>
      <c r="V23" s="235"/>
      <c r="W23" s="235"/>
    </row>
    <row r="24" spans="1:23" s="665" customFormat="1" x14ac:dyDescent="0.3">
      <c r="A24" s="667"/>
      <c r="B24" s="518"/>
      <c r="C24" s="518"/>
      <c r="D24" s="518"/>
      <c r="E24" s="518"/>
      <c r="F24" s="518"/>
      <c r="G24" s="518"/>
      <c r="H24" s="235"/>
      <c r="I24" s="235"/>
      <c r="J24" s="235"/>
      <c r="K24" s="235"/>
      <c r="L24" s="235"/>
      <c r="M24" s="235"/>
      <c r="N24" s="235"/>
      <c r="O24" s="235"/>
      <c r="P24" s="235"/>
      <c r="Q24" s="235"/>
      <c r="R24" s="235"/>
      <c r="S24" s="235"/>
      <c r="T24" s="235"/>
      <c r="U24" s="235"/>
      <c r="V24" s="235"/>
      <c r="W24" s="235"/>
    </row>
    <row r="25" spans="1:23" s="665" customFormat="1" x14ac:dyDescent="0.3">
      <c r="A25" s="667" t="s">
        <v>322</v>
      </c>
      <c r="B25" s="666"/>
      <c r="C25" s="666"/>
      <c r="D25" s="666"/>
      <c r="E25" s="666"/>
      <c r="F25" s="666"/>
      <c r="G25" s="666"/>
      <c r="H25" s="235"/>
      <c r="I25" s="235"/>
      <c r="J25" s="235"/>
      <c r="K25" s="235"/>
      <c r="L25" s="235"/>
      <c r="M25" s="235"/>
      <c r="N25" s="235"/>
      <c r="O25" s="235"/>
      <c r="P25" s="235"/>
      <c r="Q25" s="235"/>
      <c r="R25" s="235"/>
      <c r="S25" s="235"/>
      <c r="T25" s="235"/>
      <c r="U25" s="235"/>
      <c r="V25" s="235"/>
      <c r="W25" s="235"/>
    </row>
    <row r="26" spans="1:23" s="665" customFormat="1" x14ac:dyDescent="0.3">
      <c r="A26" s="667"/>
      <c r="B26" s="666"/>
      <c r="C26" s="666"/>
      <c r="D26" s="666"/>
      <c r="E26" s="666"/>
      <c r="F26" s="666"/>
      <c r="G26" s="666"/>
      <c r="H26" s="235"/>
      <c r="I26" s="235"/>
      <c r="J26" s="235"/>
      <c r="K26" s="235"/>
      <c r="L26" s="235"/>
      <c r="M26" s="235"/>
      <c r="N26" s="235"/>
      <c r="O26" s="235"/>
      <c r="P26" s="235"/>
      <c r="Q26" s="235"/>
      <c r="R26" s="235"/>
      <c r="S26" s="235"/>
      <c r="T26" s="235"/>
      <c r="U26" s="235"/>
      <c r="V26" s="235"/>
      <c r="W26" s="235"/>
    </row>
    <row r="27" spans="1:23" s="665" customFormat="1" x14ac:dyDescent="0.3">
      <c r="A27" s="667" t="s">
        <v>321</v>
      </c>
      <c r="B27" s="666"/>
      <c r="C27" s="666"/>
      <c r="D27" s="666"/>
      <c r="E27" s="666"/>
      <c r="F27" s="666"/>
      <c r="G27" s="666"/>
      <c r="H27" s="235"/>
      <c r="I27" s="235"/>
      <c r="J27" s="235"/>
      <c r="K27" s="235"/>
      <c r="L27" s="235"/>
      <c r="M27" s="235"/>
      <c r="N27" s="235"/>
      <c r="O27" s="235"/>
      <c r="P27" s="235"/>
      <c r="Q27" s="235"/>
      <c r="R27" s="235"/>
      <c r="S27" s="235"/>
      <c r="T27" s="235"/>
      <c r="U27" s="235"/>
      <c r="V27" s="235"/>
      <c r="W27" s="235"/>
    </row>
    <row r="28" spans="1:23" s="665" customFormat="1" x14ac:dyDescent="0.3">
      <c r="A28" s="667"/>
      <c r="B28" s="666"/>
      <c r="C28" s="666"/>
      <c r="D28" s="666"/>
      <c r="E28" s="666"/>
      <c r="F28" s="666"/>
      <c r="G28" s="666"/>
      <c r="H28" s="235"/>
      <c r="I28" s="235"/>
      <c r="J28" s="235"/>
      <c r="K28" s="235"/>
      <c r="L28" s="235"/>
      <c r="M28" s="235"/>
      <c r="N28" s="235"/>
      <c r="O28" s="235"/>
      <c r="P28" s="235"/>
      <c r="Q28" s="235"/>
      <c r="R28" s="235"/>
      <c r="S28" s="235"/>
      <c r="T28" s="235"/>
      <c r="U28" s="235"/>
      <c r="V28" s="235"/>
      <c r="W28" s="235"/>
    </row>
    <row r="29" spans="1:23" s="665" customFormat="1" x14ac:dyDescent="0.3">
      <c r="A29" s="667" t="s">
        <v>320</v>
      </c>
      <c r="B29" s="666"/>
      <c r="C29" s="666"/>
      <c r="D29" s="666"/>
      <c r="E29" s="666"/>
      <c r="F29" s="666"/>
      <c r="G29" s="666"/>
      <c r="H29" s="235"/>
      <c r="I29" s="235"/>
      <c r="J29" s="235"/>
      <c r="K29" s="235"/>
      <c r="L29" s="235"/>
      <c r="M29" s="235"/>
      <c r="N29" s="235"/>
      <c r="O29" s="235"/>
      <c r="P29" s="235"/>
      <c r="Q29" s="235"/>
      <c r="R29" s="235"/>
      <c r="S29" s="235"/>
      <c r="T29" s="235"/>
      <c r="U29" s="235"/>
      <c r="V29" s="235"/>
      <c r="W29" s="235"/>
    </row>
    <row r="30" spans="1:23" s="665" customFormat="1" x14ac:dyDescent="0.3">
      <c r="A30" s="667"/>
      <c r="B30" s="666"/>
      <c r="C30" s="666"/>
      <c r="D30" s="666"/>
      <c r="E30" s="666"/>
      <c r="F30" s="666"/>
      <c r="G30" s="666"/>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712" t="s">
        <v>83</v>
      </c>
      <c r="B32" s="712"/>
      <c r="C32" s="712"/>
      <c r="D32" s="712"/>
      <c r="E32" s="712"/>
      <c r="F32" s="712"/>
      <c r="G32" s="712"/>
    </row>
    <row r="33" spans="1:7" ht="68.099999999999994" customHeight="1" x14ac:dyDescent="0.3">
      <c r="A33" s="713" t="s">
        <v>159</v>
      </c>
      <c r="B33" s="713"/>
      <c r="C33" s="713"/>
      <c r="D33" s="713"/>
      <c r="E33" s="713"/>
      <c r="F33" s="713"/>
      <c r="G33" s="713"/>
    </row>
    <row r="34" spans="1:7" ht="24.6" customHeight="1" x14ac:dyDescent="0.3">
      <c r="A34" s="713"/>
      <c r="B34" s="713"/>
      <c r="C34" s="713"/>
      <c r="D34" s="713"/>
      <c r="E34" s="713"/>
      <c r="F34" s="713"/>
      <c r="G34" s="713"/>
    </row>
    <row r="35" spans="1:7" ht="15.75" customHeight="1" x14ac:dyDescent="0.3">
      <c r="A35" s="713" t="s">
        <v>288</v>
      </c>
      <c r="B35" s="713"/>
      <c r="C35" s="713"/>
      <c r="D35" s="713"/>
      <c r="E35" s="713"/>
      <c r="F35" s="713"/>
      <c r="G35" s="713"/>
    </row>
    <row r="36" spans="1:7" ht="13.5" customHeight="1" x14ac:dyDescent="0.3">
      <c r="A36" s="713"/>
      <c r="B36" s="713"/>
      <c r="C36" s="713"/>
      <c r="D36" s="713"/>
      <c r="E36" s="713"/>
      <c r="F36" s="713"/>
      <c r="G36" s="713"/>
    </row>
    <row r="37" spans="1:7" ht="13.5" customHeight="1" x14ac:dyDescent="0.3">
      <c r="A37" s="713" t="s">
        <v>289</v>
      </c>
      <c r="B37" s="713"/>
      <c r="C37" s="713"/>
      <c r="D37" s="713"/>
      <c r="E37" s="713"/>
      <c r="F37" s="713"/>
      <c r="G37" s="713"/>
    </row>
    <row r="38" spans="1:7" x14ac:dyDescent="0.3">
      <c r="A38" s="713"/>
      <c r="B38" s="713"/>
      <c r="C38" s="713"/>
      <c r="D38" s="713"/>
      <c r="E38" s="713"/>
      <c r="F38" s="713"/>
      <c r="G38" s="713"/>
    </row>
    <row r="39" spans="1:7" x14ac:dyDescent="0.3">
      <c r="A39" s="712" t="s">
        <v>84</v>
      </c>
      <c r="B39" s="712"/>
      <c r="C39" s="712"/>
      <c r="D39" s="712"/>
      <c r="E39" s="712"/>
      <c r="F39" s="712"/>
      <c r="G39" s="712"/>
    </row>
    <row r="40" spans="1:7" ht="15" customHeight="1" x14ac:dyDescent="0.3">
      <c r="A40" s="713"/>
      <c r="B40" s="713"/>
      <c r="C40" s="713"/>
      <c r="D40" s="713"/>
      <c r="E40" s="713"/>
      <c r="F40" s="713"/>
      <c r="G40" s="713"/>
    </row>
    <row r="41" spans="1:7" x14ac:dyDescent="0.3">
      <c r="A41" s="713"/>
      <c r="B41" s="713"/>
      <c r="C41" s="713"/>
      <c r="D41" s="713"/>
      <c r="E41" s="713"/>
      <c r="F41" s="713"/>
      <c r="G41" s="713"/>
    </row>
    <row r="42" spans="1:7" x14ac:dyDescent="0.3">
      <c r="A42" s="713"/>
      <c r="B42" s="713"/>
      <c r="C42" s="713"/>
      <c r="D42" s="713"/>
      <c r="E42" s="713"/>
      <c r="F42" s="713"/>
      <c r="G42" s="713"/>
    </row>
    <row r="43" spans="1:7" x14ac:dyDescent="0.3">
      <c r="A43" s="714" t="s">
        <v>85</v>
      </c>
      <c r="B43" s="714"/>
      <c r="C43" s="714"/>
      <c r="D43" s="714"/>
      <c r="E43" s="714"/>
      <c r="F43" s="714"/>
      <c r="G43" s="714"/>
    </row>
    <row r="44" spans="1:7" ht="31.35" customHeight="1" x14ac:dyDescent="0.3">
      <c r="A44" s="713" t="s">
        <v>349</v>
      </c>
      <c r="B44" s="713"/>
      <c r="C44" s="713"/>
      <c r="D44" s="713"/>
      <c r="E44" s="713"/>
      <c r="F44" s="713"/>
      <c r="G44" s="713"/>
    </row>
    <row r="45" spans="1:7" ht="36" customHeight="1" x14ac:dyDescent="0.3">
      <c r="A45" s="713"/>
      <c r="B45" s="713"/>
      <c r="C45" s="713"/>
      <c r="D45" s="713"/>
      <c r="E45" s="713"/>
      <c r="F45" s="713"/>
      <c r="G45" s="713"/>
    </row>
    <row r="46" spans="1:7" x14ac:dyDescent="0.3">
      <c r="A46" s="496"/>
      <c r="B46" s="496"/>
      <c r="C46" s="496"/>
      <c r="D46" s="496"/>
      <c r="E46" s="496"/>
      <c r="F46" s="496"/>
      <c r="G46" s="496"/>
    </row>
    <row r="47" spans="1:7" x14ac:dyDescent="0.3">
      <c r="A47" s="714" t="s">
        <v>86</v>
      </c>
      <c r="B47" s="714"/>
      <c r="C47" s="714"/>
      <c r="D47" s="714"/>
      <c r="E47" s="714"/>
      <c r="F47" s="714"/>
      <c r="G47" s="714"/>
    </row>
    <row r="48" spans="1:7" x14ac:dyDescent="0.3">
      <c r="A48" s="713" t="s">
        <v>165</v>
      </c>
      <c r="B48" s="713"/>
      <c r="C48" s="713"/>
      <c r="D48" s="713"/>
      <c r="E48" s="713"/>
      <c r="F48" s="713"/>
      <c r="G48" s="713"/>
    </row>
    <row r="49" spans="1:7" x14ac:dyDescent="0.3">
      <c r="A49" s="496"/>
      <c r="B49" s="496"/>
      <c r="C49" s="496"/>
      <c r="D49" s="496"/>
      <c r="E49" s="496"/>
      <c r="F49" s="496"/>
      <c r="G49" s="496"/>
    </row>
    <row r="50" spans="1:7" x14ac:dyDescent="0.3">
      <c r="A50" s="719" t="s">
        <v>87</v>
      </c>
      <c r="B50" s="719"/>
      <c r="C50" s="719"/>
      <c r="D50" s="719"/>
      <c r="E50" s="719"/>
      <c r="F50" s="719"/>
      <c r="G50" s="719"/>
    </row>
    <row r="51" spans="1:7" ht="20.25" customHeight="1" x14ac:dyDescent="0.3">
      <c r="A51" s="713" t="s">
        <v>168</v>
      </c>
      <c r="B51" s="713"/>
      <c r="C51" s="713"/>
      <c r="D51" s="713"/>
      <c r="E51" s="713"/>
      <c r="F51" s="713"/>
      <c r="G51" s="713"/>
    </row>
    <row r="52" spans="1:7" ht="23.25" customHeight="1" x14ac:dyDescent="0.3">
      <c r="A52" s="713"/>
      <c r="B52" s="713"/>
      <c r="C52" s="713"/>
      <c r="D52" s="713"/>
      <c r="E52" s="713"/>
      <c r="F52" s="713"/>
      <c r="G52" s="713"/>
    </row>
    <row r="53" spans="1:7" x14ac:dyDescent="0.3">
      <c r="A53" s="714" t="s">
        <v>88</v>
      </c>
      <c r="B53" s="714"/>
      <c r="C53" s="714"/>
      <c r="D53" s="714"/>
      <c r="E53" s="714"/>
      <c r="F53" s="714"/>
      <c r="G53" s="714"/>
    </row>
    <row r="54" spans="1:7" ht="15.75" customHeight="1" x14ac:dyDescent="0.3">
      <c r="A54" s="713" t="s">
        <v>290</v>
      </c>
      <c r="B54" s="713"/>
      <c r="C54" s="713"/>
      <c r="D54" s="713"/>
      <c r="E54" s="713"/>
      <c r="F54" s="713"/>
      <c r="G54" s="713"/>
    </row>
    <row r="55" spans="1:7" x14ac:dyDescent="0.3">
      <c r="A55" s="713"/>
      <c r="B55" s="713"/>
      <c r="C55" s="713"/>
      <c r="D55" s="713"/>
      <c r="E55" s="713"/>
      <c r="F55" s="713"/>
      <c r="G55" s="713"/>
    </row>
    <row r="56" spans="1:7" x14ac:dyDescent="0.3">
      <c r="A56" s="496"/>
      <c r="B56" s="496"/>
      <c r="C56" s="496"/>
      <c r="D56" s="496"/>
      <c r="E56" s="496"/>
      <c r="F56" s="496"/>
      <c r="G56" s="496"/>
    </row>
    <row r="57" spans="1:7" x14ac:dyDescent="0.3">
      <c r="A57" s="719" t="s">
        <v>89</v>
      </c>
      <c r="B57" s="719"/>
      <c r="C57" s="719"/>
      <c r="D57" s="719"/>
      <c r="E57" s="719"/>
      <c r="F57" s="719"/>
      <c r="G57" s="719"/>
    </row>
    <row r="58" spans="1:7" ht="17.25" customHeight="1" x14ac:dyDescent="0.3">
      <c r="A58" s="713" t="s">
        <v>311</v>
      </c>
      <c r="B58" s="713"/>
      <c r="C58" s="713"/>
      <c r="D58" s="713"/>
      <c r="E58" s="713"/>
      <c r="F58" s="713"/>
      <c r="G58" s="713"/>
    </row>
    <row r="59" spans="1:7" ht="16.5" customHeight="1" x14ac:dyDescent="0.3">
      <c r="A59" s="713"/>
      <c r="B59" s="713"/>
      <c r="C59" s="713"/>
      <c r="D59" s="713"/>
      <c r="E59" s="713"/>
      <c r="F59" s="713"/>
      <c r="G59" s="713"/>
    </row>
    <row r="60" spans="1:7" x14ac:dyDescent="0.3">
      <c r="A60" s="713" t="s">
        <v>350</v>
      </c>
      <c r="B60" s="714"/>
      <c r="C60" s="714"/>
      <c r="D60" s="714"/>
      <c r="E60" s="714"/>
      <c r="F60" s="714"/>
      <c r="G60" s="714"/>
    </row>
    <row r="61" spans="1:7" x14ac:dyDescent="0.3">
      <c r="A61" s="496"/>
      <c r="B61" s="497"/>
      <c r="C61" s="497"/>
      <c r="D61" s="497"/>
      <c r="E61" s="497"/>
      <c r="F61" s="497"/>
      <c r="G61" s="497"/>
    </row>
    <row r="62" spans="1:7" x14ac:dyDescent="0.3">
      <c r="A62" s="713" t="s">
        <v>291</v>
      </c>
      <c r="B62" s="713"/>
      <c r="C62" s="713"/>
      <c r="D62" s="713"/>
      <c r="E62" s="713"/>
      <c r="F62" s="713"/>
      <c r="G62" s="713"/>
    </row>
    <row r="63" spans="1:7" x14ac:dyDescent="0.3">
      <c r="A63" s="496"/>
      <c r="B63" s="496"/>
      <c r="C63" s="496"/>
      <c r="D63" s="496"/>
      <c r="E63" s="496"/>
      <c r="F63" s="496"/>
      <c r="G63" s="496"/>
    </row>
    <row r="64" spans="1:7" ht="47.45" customHeight="1" x14ac:dyDescent="0.3">
      <c r="A64" s="713" t="s">
        <v>292</v>
      </c>
      <c r="B64" s="713"/>
      <c r="C64" s="713"/>
      <c r="D64" s="713"/>
      <c r="E64" s="713"/>
      <c r="F64" s="713"/>
      <c r="G64" s="713"/>
    </row>
    <row r="65" spans="1:7" ht="47.45" customHeight="1" x14ac:dyDescent="0.3">
      <c r="A65" s="713" t="s">
        <v>293</v>
      </c>
      <c r="B65" s="713"/>
      <c r="C65" s="713"/>
      <c r="D65" s="713"/>
      <c r="E65" s="713"/>
      <c r="F65" s="713"/>
      <c r="G65" s="713"/>
    </row>
    <row r="66" spans="1:7" s="713" customFormat="1" x14ac:dyDescent="0.25">
      <c r="A66" s="713" t="s">
        <v>294</v>
      </c>
    </row>
    <row r="67" spans="1:7" ht="30.75" customHeight="1" x14ac:dyDescent="0.3">
      <c r="A67" s="714" t="s">
        <v>295</v>
      </c>
      <c r="B67" s="714"/>
      <c r="C67" s="714"/>
      <c r="D67" s="714"/>
      <c r="E67" s="714"/>
      <c r="F67" s="714"/>
      <c r="G67" s="714"/>
    </row>
    <row r="68" spans="1:7" x14ac:dyDescent="0.3">
      <c r="A68" s="494"/>
      <c r="B68" s="493"/>
      <c r="C68" s="493"/>
      <c r="D68" s="493"/>
      <c r="E68" s="493"/>
    </row>
    <row r="69" spans="1:7" ht="33" x14ac:dyDescent="0.3">
      <c r="B69" s="498"/>
      <c r="C69" s="499" t="s">
        <v>90</v>
      </c>
      <c r="D69" s="499" t="s">
        <v>91</v>
      </c>
    </row>
    <row r="70" spans="1:7" x14ac:dyDescent="0.3">
      <c r="B70" s="500" t="s">
        <v>92</v>
      </c>
      <c r="C70" s="501">
        <f>+INDICE!M2</f>
        <v>7377.82</v>
      </c>
      <c r="D70" s="501">
        <v>7263.59</v>
      </c>
    </row>
    <row r="71" spans="1:7" x14ac:dyDescent="0.3">
      <c r="B71" s="500" t="s">
        <v>309</v>
      </c>
      <c r="C71" s="501">
        <f>+INDICE!M3</f>
        <v>7411.91</v>
      </c>
      <c r="D71" s="501">
        <v>7283.62</v>
      </c>
    </row>
    <row r="72" spans="1:7" x14ac:dyDescent="0.3">
      <c r="A72" s="494"/>
      <c r="B72" s="493"/>
      <c r="C72" s="493"/>
      <c r="D72" s="493"/>
    </row>
    <row r="73" spans="1:7" x14ac:dyDescent="0.3">
      <c r="A73" s="494"/>
      <c r="B73" s="493"/>
      <c r="C73" s="493"/>
      <c r="D73" s="493"/>
      <c r="E73" s="493"/>
    </row>
    <row r="74" spans="1:7" x14ac:dyDescent="0.3">
      <c r="A74" s="494" t="s">
        <v>93</v>
      </c>
      <c r="B74" s="493"/>
      <c r="C74" s="493"/>
      <c r="D74" s="493"/>
      <c r="E74" s="493"/>
    </row>
    <row r="75" spans="1:7" x14ac:dyDescent="0.3">
      <c r="A75" s="494"/>
      <c r="B75" s="493"/>
      <c r="C75" s="493"/>
      <c r="D75" s="493"/>
      <c r="E75" s="493"/>
    </row>
    <row r="76" spans="1:7" ht="49.5" x14ac:dyDescent="0.3">
      <c r="A76" s="499" t="s">
        <v>94</v>
      </c>
      <c r="B76" s="499" t="s">
        <v>95</v>
      </c>
      <c r="C76" s="499" t="s">
        <v>96</v>
      </c>
      <c r="D76" s="499" t="s">
        <v>97</v>
      </c>
      <c r="E76" s="499" t="s">
        <v>98</v>
      </c>
    </row>
    <row r="77" spans="1:7" x14ac:dyDescent="0.3">
      <c r="A77" s="500" t="s">
        <v>99</v>
      </c>
      <c r="B77" s="502" t="s">
        <v>74</v>
      </c>
      <c r="C77" s="503">
        <f>+'[1]BALANCE GENERAL '!$I$13</f>
        <v>1386138.141818613</v>
      </c>
      <c r="D77" s="501">
        <f>+C70</f>
        <v>7377.82</v>
      </c>
      <c r="E77" s="504">
        <f>+C77*D77</f>
        <v>10226677705.472198</v>
      </c>
    </row>
    <row r="78" spans="1:7" x14ac:dyDescent="0.3">
      <c r="A78" s="500" t="s">
        <v>100</v>
      </c>
      <c r="B78" s="502" t="s">
        <v>74</v>
      </c>
      <c r="C78" s="505">
        <f>+'[1]BALANCE GENERAL '!$I$27</f>
        <v>576.21746621316231</v>
      </c>
      <c r="D78" s="501">
        <f>+C71</f>
        <v>7411.91</v>
      </c>
      <c r="E78" s="504">
        <f>+C78*D78</f>
        <v>4270872</v>
      </c>
      <c r="G78" s="506"/>
    </row>
    <row r="79" spans="1:7" x14ac:dyDescent="0.3">
      <c r="A79" s="494"/>
      <c r="B79" s="493"/>
      <c r="C79" s="493"/>
      <c r="D79" s="493"/>
      <c r="E79" s="493"/>
    </row>
    <row r="81" spans="1:8" x14ac:dyDescent="0.3">
      <c r="A81" s="719" t="s">
        <v>169</v>
      </c>
      <c r="B81" s="719"/>
      <c r="C81" s="719"/>
      <c r="D81" s="719"/>
      <c r="E81" s="719"/>
      <c r="F81" s="719"/>
    </row>
    <row r="82" spans="1:8" ht="24" customHeight="1" x14ac:dyDescent="0.3">
      <c r="A82" s="715" t="s">
        <v>185</v>
      </c>
      <c r="B82" s="715"/>
      <c r="C82" s="715"/>
      <c r="D82" s="715"/>
      <c r="E82" s="715"/>
      <c r="F82" s="715"/>
    </row>
    <row r="83" spans="1:8" ht="30.75" customHeight="1" x14ac:dyDescent="0.3">
      <c r="A83" s="715"/>
      <c r="B83" s="715"/>
      <c r="C83" s="715"/>
      <c r="D83" s="715"/>
      <c r="E83" s="715"/>
      <c r="F83" s="715"/>
    </row>
    <row r="84" spans="1:8" ht="22.5" customHeight="1" x14ac:dyDescent="0.3">
      <c r="A84" s="715"/>
      <c r="B84" s="715"/>
      <c r="C84" s="715"/>
      <c r="D84" s="715"/>
      <c r="E84" s="715"/>
      <c r="F84" s="715"/>
    </row>
    <row r="85" spans="1:8" x14ac:dyDescent="0.3">
      <c r="A85" s="714" t="s">
        <v>170</v>
      </c>
      <c r="B85" s="714"/>
      <c r="C85" s="714"/>
      <c r="D85" s="714"/>
      <c r="E85" s="714"/>
      <c r="F85" s="714"/>
    </row>
    <row r="86" spans="1:8" x14ac:dyDescent="0.3">
      <c r="A86" s="494"/>
      <c r="B86" s="493"/>
      <c r="C86" s="493"/>
      <c r="D86" s="493"/>
      <c r="E86" s="493"/>
    </row>
    <row r="87" spans="1:8" ht="23.25" customHeight="1" x14ac:dyDescent="0.3">
      <c r="A87" s="715" t="s">
        <v>296</v>
      </c>
      <c r="B87" s="715"/>
      <c r="C87" s="715"/>
      <c r="D87" s="715"/>
      <c r="E87" s="715"/>
      <c r="F87" s="715"/>
    </row>
    <row r="88" spans="1:8" x14ac:dyDescent="0.3">
      <c r="A88" s="715"/>
      <c r="B88" s="715"/>
      <c r="C88" s="715"/>
      <c r="D88" s="715"/>
      <c r="E88" s="715"/>
      <c r="F88" s="715"/>
    </row>
    <row r="89" spans="1:8" x14ac:dyDescent="0.3">
      <c r="A89" s="713" t="s">
        <v>297</v>
      </c>
      <c r="B89" s="713"/>
      <c r="C89" s="713"/>
      <c r="D89" s="713"/>
      <c r="E89" s="713"/>
      <c r="F89" s="713"/>
    </row>
    <row r="90" spans="1:8" x14ac:dyDescent="0.3">
      <c r="A90" s="713"/>
      <c r="B90" s="713"/>
      <c r="C90" s="713"/>
      <c r="D90" s="713"/>
      <c r="E90" s="713"/>
      <c r="F90" s="713"/>
    </row>
    <row r="92" spans="1:8" ht="49.5" x14ac:dyDescent="0.3">
      <c r="A92" s="499" t="s">
        <v>101</v>
      </c>
      <c r="B92" s="499" t="s">
        <v>95</v>
      </c>
      <c r="C92" s="499" t="s">
        <v>96</v>
      </c>
      <c r="D92" s="499" t="s">
        <v>192</v>
      </c>
      <c r="E92" s="499" t="s">
        <v>98</v>
      </c>
    </row>
    <row r="93" spans="1:8" x14ac:dyDescent="0.3">
      <c r="A93" s="500" t="s">
        <v>102</v>
      </c>
      <c r="B93" s="502" t="s">
        <v>74</v>
      </c>
      <c r="C93" s="503">
        <f>+'2.EERR USD'!C17</f>
        <v>1174.219511428302</v>
      </c>
      <c r="D93" s="503">
        <f>'6.EERR G'!C6</f>
        <v>7315.61</v>
      </c>
      <c r="E93" s="507">
        <f>+C93*D93</f>
        <v>8590132</v>
      </c>
      <c r="G93" s="508"/>
      <c r="H93" s="506"/>
    </row>
    <row r="94" spans="1:8" x14ac:dyDescent="0.3">
      <c r="A94" s="500" t="s">
        <v>186</v>
      </c>
      <c r="B94" s="502" t="s">
        <v>74</v>
      </c>
      <c r="C94" s="503">
        <f>+'2.EERR USD'!C20</f>
        <v>0</v>
      </c>
      <c r="D94" s="503">
        <f>D93</f>
        <v>7315.61</v>
      </c>
      <c r="E94" s="507">
        <f>+C94*D94</f>
        <v>0</v>
      </c>
      <c r="G94" s="508"/>
      <c r="H94" s="506"/>
    </row>
    <row r="95" spans="1:8" x14ac:dyDescent="0.3">
      <c r="A95" s="500" t="s">
        <v>146</v>
      </c>
      <c r="B95" s="502" t="s">
        <v>74</v>
      </c>
      <c r="C95" s="503">
        <f>+'2.EERR USD'!C19</f>
        <v>0</v>
      </c>
      <c r="D95" s="503">
        <f t="shared" ref="D95:D97" si="0">D94</f>
        <v>7315.61</v>
      </c>
      <c r="E95" s="507">
        <f>+C95*D95</f>
        <v>0</v>
      </c>
      <c r="G95" s="508"/>
    </row>
    <row r="96" spans="1:8" x14ac:dyDescent="0.3">
      <c r="A96" s="500" t="s">
        <v>187</v>
      </c>
      <c r="B96" s="502" t="s">
        <v>74</v>
      </c>
      <c r="C96" s="503">
        <f>+'2.EERR USD'!C21</f>
        <v>0</v>
      </c>
      <c r="D96" s="503">
        <f t="shared" si="0"/>
        <v>7315.61</v>
      </c>
      <c r="E96" s="507">
        <f>+C96*D96</f>
        <v>0</v>
      </c>
    </row>
    <row r="97" spans="1:8" x14ac:dyDescent="0.3">
      <c r="A97" s="500" t="s">
        <v>308</v>
      </c>
      <c r="B97" s="502" t="s">
        <v>74</v>
      </c>
      <c r="C97" s="503">
        <f>+'2.EERR USD'!C22</f>
        <v>-18510.11</v>
      </c>
      <c r="D97" s="503">
        <f t="shared" si="0"/>
        <v>7315.61</v>
      </c>
      <c r="E97" s="507">
        <f>+C97*D97</f>
        <v>-135412745.81709999</v>
      </c>
    </row>
    <row r="98" spans="1:8" x14ac:dyDescent="0.3">
      <c r="A98" s="717" t="s">
        <v>103</v>
      </c>
      <c r="B98" s="718"/>
      <c r="C98" s="509">
        <f>SUM(C93:C97)</f>
        <v>-17335.890488571698</v>
      </c>
      <c r="D98" s="509"/>
      <c r="E98" s="671">
        <f>SUM(E93:E97)</f>
        <v>-126822613.81709999</v>
      </c>
    </row>
    <row r="99" spans="1:8" x14ac:dyDescent="0.3">
      <c r="A99" s="494"/>
      <c r="B99" s="493"/>
      <c r="C99" s="510">
        <f>+C98-'2.EERR USD'!C23</f>
        <v>0</v>
      </c>
      <c r="D99" s="493"/>
      <c r="E99" s="493"/>
    </row>
    <row r="100" spans="1:8" x14ac:dyDescent="0.3">
      <c r="A100" s="494" t="s">
        <v>171</v>
      </c>
      <c r="B100" s="493"/>
      <c r="C100" s="493"/>
      <c r="D100" s="493"/>
      <c r="E100" s="493"/>
    </row>
    <row r="101" spans="1:8" x14ac:dyDescent="0.3">
      <c r="B101" s="493"/>
      <c r="C101" s="493"/>
      <c r="D101" s="493"/>
      <c r="E101" s="493"/>
    </row>
    <row r="102" spans="1:8" ht="115.5" x14ac:dyDescent="0.3">
      <c r="A102" s="499" t="s">
        <v>104</v>
      </c>
      <c r="B102" s="499" t="s">
        <v>105</v>
      </c>
      <c r="C102" s="499" t="s">
        <v>160</v>
      </c>
      <c r="D102" s="499" t="s">
        <v>106</v>
      </c>
      <c r="E102" s="493"/>
    </row>
    <row r="103" spans="1:8" s="728" customFormat="1" x14ac:dyDescent="0.3">
      <c r="A103" s="723" t="s">
        <v>107</v>
      </c>
      <c r="B103" s="724"/>
      <c r="C103" s="725"/>
      <c r="D103" s="726"/>
      <c r="E103" s="727"/>
    </row>
    <row r="104" spans="1:8" s="728" customFormat="1" x14ac:dyDescent="0.3">
      <c r="A104" s="729" t="s">
        <v>108</v>
      </c>
      <c r="B104" s="675">
        <v>1004.025176</v>
      </c>
      <c r="C104" s="673">
        <v>1093383.45</v>
      </c>
      <c r="D104" s="673">
        <v>11</v>
      </c>
      <c r="E104" s="727"/>
    </row>
    <row r="105" spans="1:8" s="728" customFormat="1" x14ac:dyDescent="0.3">
      <c r="A105" s="729" t="s">
        <v>109</v>
      </c>
      <c r="B105" s="675">
        <v>1010.23452</v>
      </c>
      <c r="C105" s="673">
        <v>1347652.89</v>
      </c>
      <c r="D105" s="673">
        <v>20</v>
      </c>
      <c r="E105" s="727"/>
    </row>
    <row r="106" spans="1:8" s="728" customFormat="1" x14ac:dyDescent="0.3">
      <c r="A106" s="729" t="s">
        <v>110</v>
      </c>
      <c r="B106" s="675">
        <v>1028.6280097600977</v>
      </c>
      <c r="C106" s="673">
        <v>1385561.9291468516</v>
      </c>
      <c r="D106" s="673">
        <v>22</v>
      </c>
      <c r="E106" s="730"/>
    </row>
    <row r="107" spans="1:8" s="728" customFormat="1" x14ac:dyDescent="0.3">
      <c r="A107" s="723" t="s">
        <v>111</v>
      </c>
      <c r="B107" s="672"/>
      <c r="C107" s="673"/>
      <c r="D107" s="673"/>
      <c r="E107" s="727"/>
    </row>
    <row r="108" spans="1:8" x14ac:dyDescent="0.3">
      <c r="A108" s="500" t="s">
        <v>112</v>
      </c>
      <c r="B108" s="674"/>
      <c r="C108" s="672"/>
      <c r="D108" s="673"/>
      <c r="E108" s="601"/>
      <c r="G108" s="513"/>
    </row>
    <row r="109" spans="1:8" x14ac:dyDescent="0.3">
      <c r="A109" s="500" t="s">
        <v>113</v>
      </c>
      <c r="B109" s="675"/>
      <c r="C109" s="673"/>
      <c r="D109" s="673"/>
      <c r="E109" s="493"/>
      <c r="F109" s="676"/>
      <c r="G109" s="626"/>
      <c r="H109" s="627"/>
    </row>
    <row r="110" spans="1:8" x14ac:dyDescent="0.3">
      <c r="A110" s="500" t="s">
        <v>114</v>
      </c>
      <c r="B110" s="675"/>
      <c r="C110" s="673"/>
      <c r="D110" s="673"/>
      <c r="E110" s="601"/>
      <c r="F110" s="676"/>
      <c r="G110" s="677"/>
      <c r="H110" s="627"/>
    </row>
    <row r="111" spans="1:8" x14ac:dyDescent="0.3">
      <c r="A111" s="498" t="s">
        <v>115</v>
      </c>
      <c r="B111" s="672"/>
      <c r="C111" s="673"/>
      <c r="D111" s="673"/>
      <c r="E111" s="493"/>
      <c r="F111" s="513"/>
    </row>
    <row r="112" spans="1:8" x14ac:dyDescent="0.3">
      <c r="A112" s="500" t="s">
        <v>116</v>
      </c>
      <c r="B112" s="672">
        <v>0</v>
      </c>
      <c r="C112" s="673">
        <v>0</v>
      </c>
      <c r="D112" s="673">
        <v>0</v>
      </c>
      <c r="E112" s="493"/>
    </row>
    <row r="113" spans="1:7" x14ac:dyDescent="0.3">
      <c r="A113" s="500" t="s">
        <v>117</v>
      </c>
      <c r="B113" s="672">
        <v>0</v>
      </c>
      <c r="C113" s="673">
        <v>0</v>
      </c>
      <c r="D113" s="673">
        <v>0</v>
      </c>
      <c r="E113" s="493"/>
      <c r="F113" s="512"/>
    </row>
    <row r="114" spans="1:7" x14ac:dyDescent="0.3">
      <c r="A114" s="500" t="s">
        <v>118</v>
      </c>
      <c r="B114" s="672">
        <v>0</v>
      </c>
      <c r="C114" s="673">
        <v>0</v>
      </c>
      <c r="D114" s="673">
        <v>0</v>
      </c>
      <c r="E114" s="678"/>
      <c r="F114" s="513"/>
      <c r="G114" s="512"/>
    </row>
    <row r="115" spans="1:7" x14ac:dyDescent="0.3">
      <c r="A115" s="498" t="s">
        <v>119</v>
      </c>
      <c r="B115" s="502"/>
      <c r="C115" s="679"/>
      <c r="D115" s="502"/>
      <c r="E115" s="493"/>
      <c r="F115" s="512"/>
      <c r="G115" s="512"/>
    </row>
    <row r="116" spans="1:7" x14ac:dyDescent="0.3">
      <c r="A116" s="500" t="s">
        <v>120</v>
      </c>
      <c r="B116" s="672">
        <v>0</v>
      </c>
      <c r="C116" s="673">
        <v>0</v>
      </c>
      <c r="D116" s="673">
        <v>0</v>
      </c>
      <c r="E116" s="493"/>
      <c r="F116" s="512"/>
      <c r="G116" s="512"/>
    </row>
    <row r="117" spans="1:7" x14ac:dyDescent="0.3">
      <c r="A117" s="500" t="s">
        <v>121</v>
      </c>
      <c r="B117" s="672">
        <v>0</v>
      </c>
      <c r="C117" s="673">
        <v>0</v>
      </c>
      <c r="D117" s="673">
        <v>0</v>
      </c>
      <c r="E117" s="493"/>
      <c r="G117" s="513"/>
    </row>
    <row r="118" spans="1:7" x14ac:dyDescent="0.3">
      <c r="A118" s="500" t="s">
        <v>122</v>
      </c>
      <c r="B118" s="672">
        <v>0</v>
      </c>
      <c r="C118" s="673">
        <v>0</v>
      </c>
      <c r="D118" s="673">
        <v>0</v>
      </c>
      <c r="E118" s="493"/>
    </row>
    <row r="119" spans="1:7" x14ac:dyDescent="0.3">
      <c r="A119" s="494"/>
      <c r="B119" s="493"/>
      <c r="C119" s="493"/>
      <c r="D119" s="493"/>
      <c r="E119" s="493"/>
    </row>
    <row r="120" spans="1:7" x14ac:dyDescent="0.3">
      <c r="A120" s="712" t="s">
        <v>123</v>
      </c>
      <c r="B120" s="712"/>
      <c r="C120" s="712"/>
      <c r="D120" s="712"/>
      <c r="E120" s="712"/>
      <c r="F120" s="712"/>
      <c r="G120" s="712"/>
    </row>
    <row r="121" spans="1:7" x14ac:dyDescent="0.3">
      <c r="A121" s="494"/>
      <c r="B121" s="493"/>
      <c r="C121" s="493"/>
      <c r="D121" s="493"/>
      <c r="E121" s="493"/>
    </row>
    <row r="122" spans="1:7" x14ac:dyDescent="0.3">
      <c r="A122" s="494" t="s">
        <v>124</v>
      </c>
      <c r="B122" s="493"/>
      <c r="C122" s="493"/>
      <c r="D122" s="493"/>
      <c r="E122" s="493"/>
    </row>
    <row r="123" spans="1:7" x14ac:dyDescent="0.3">
      <c r="A123" s="713" t="s">
        <v>158</v>
      </c>
      <c r="B123" s="713"/>
      <c r="C123" s="713"/>
      <c r="D123" s="713"/>
      <c r="E123" s="713"/>
    </row>
    <row r="124" spans="1:7" x14ac:dyDescent="0.3">
      <c r="A124" s="713"/>
      <c r="B124" s="713"/>
      <c r="C124" s="713"/>
      <c r="D124" s="713"/>
      <c r="E124" s="713"/>
    </row>
    <row r="125" spans="1:7" x14ac:dyDescent="0.3">
      <c r="B125" s="716" t="s">
        <v>38</v>
      </c>
      <c r="C125" s="716"/>
      <c r="D125" s="716"/>
      <c r="E125" s="493"/>
    </row>
    <row r="126" spans="1:7" ht="33" x14ac:dyDescent="0.3">
      <c r="B126" s="499" t="s">
        <v>16</v>
      </c>
      <c r="C126" s="585">
        <f>INDICE!O3</f>
        <v>45382</v>
      </c>
      <c r="D126" s="499" t="s">
        <v>91</v>
      </c>
      <c r="E126" s="493"/>
    </row>
    <row r="127" spans="1:7" x14ac:dyDescent="0.3">
      <c r="B127" s="500" t="s">
        <v>307</v>
      </c>
      <c r="C127" s="514">
        <v>0</v>
      </c>
      <c r="D127" s="514">
        <v>0</v>
      </c>
      <c r="E127" s="493"/>
    </row>
    <row r="128" spans="1:7" x14ac:dyDescent="0.3">
      <c r="B128" s="500" t="s">
        <v>166</v>
      </c>
      <c r="C128" s="514">
        <v>0</v>
      </c>
      <c r="D128" s="514">
        <v>0</v>
      </c>
      <c r="E128" s="493"/>
    </row>
    <row r="129" spans="1:5" x14ac:dyDescent="0.3">
      <c r="B129" s="500" t="s">
        <v>167</v>
      </c>
      <c r="C129" s="514">
        <f>+'[1]BALANCE GENERAL '!$I$17</f>
        <v>5417.6</v>
      </c>
      <c r="D129" s="514">
        <v>0</v>
      </c>
      <c r="E129" s="493"/>
    </row>
    <row r="130" spans="1:5" x14ac:dyDescent="0.3">
      <c r="B130" s="500" t="s">
        <v>172</v>
      </c>
      <c r="C130" s="514">
        <v>0</v>
      </c>
      <c r="D130" s="514">
        <v>0</v>
      </c>
      <c r="E130" s="493"/>
    </row>
    <row r="131" spans="1:5" x14ac:dyDescent="0.3">
      <c r="B131" s="500" t="s">
        <v>173</v>
      </c>
      <c r="C131" s="514">
        <f>+'[1]BALANCE GENERAL '!$I$19</f>
        <v>1513.7</v>
      </c>
      <c r="D131" s="514">
        <v>0</v>
      </c>
      <c r="E131" s="493"/>
    </row>
    <row r="132" spans="1:5" x14ac:dyDescent="0.3">
      <c r="B132" s="498" t="s">
        <v>103</v>
      </c>
      <c r="C132" s="509">
        <f>SUM(C127:C131)</f>
        <v>6931.3</v>
      </c>
      <c r="D132" s="509">
        <f>SUM(D127:D131)</f>
        <v>0</v>
      </c>
      <c r="E132" s="493"/>
    </row>
    <row r="133" spans="1:5" x14ac:dyDescent="0.3">
      <c r="A133" s="493"/>
      <c r="B133" s="493"/>
      <c r="C133" s="493"/>
      <c r="D133" s="493"/>
      <c r="E133" s="493"/>
    </row>
    <row r="134" spans="1:5" x14ac:dyDescent="0.3">
      <c r="A134" s="494" t="s">
        <v>143</v>
      </c>
      <c r="B134" s="493"/>
      <c r="C134" s="493"/>
      <c r="D134" s="493"/>
      <c r="E134" s="493"/>
    </row>
    <row r="135" spans="1:5" x14ac:dyDescent="0.3">
      <c r="A135" s="493"/>
      <c r="B135" s="493"/>
      <c r="C135" s="493"/>
      <c r="D135" s="493"/>
      <c r="E135" s="493"/>
    </row>
    <row r="136" spans="1:5" x14ac:dyDescent="0.3">
      <c r="A136" s="558" t="s">
        <v>144</v>
      </c>
      <c r="B136" s="493"/>
      <c r="C136" s="493"/>
      <c r="D136" s="493"/>
      <c r="E136" s="493"/>
    </row>
    <row r="137" spans="1:5" x14ac:dyDescent="0.3">
      <c r="A137" s="494"/>
      <c r="B137" s="493"/>
      <c r="C137" s="493"/>
      <c r="D137" s="493"/>
      <c r="E137" s="493"/>
    </row>
    <row r="138" spans="1:5" ht="17.25" customHeight="1" x14ac:dyDescent="0.3">
      <c r="A138" s="494" t="s">
        <v>125</v>
      </c>
      <c r="B138" s="493"/>
      <c r="C138" s="493"/>
      <c r="D138" s="493"/>
      <c r="E138" s="493"/>
    </row>
    <row r="139" spans="1:5" ht="17.25" customHeight="1" x14ac:dyDescent="0.3">
      <c r="A139" s="494"/>
      <c r="B139" s="493"/>
      <c r="C139" s="493"/>
      <c r="D139" s="493"/>
      <c r="E139" s="493"/>
    </row>
    <row r="140" spans="1:5" ht="17.25" customHeight="1" x14ac:dyDescent="0.3">
      <c r="A140" s="492" t="s">
        <v>147</v>
      </c>
      <c r="B140" s="493"/>
      <c r="C140" s="493"/>
      <c r="D140" s="493"/>
      <c r="E140" s="493"/>
    </row>
    <row r="141" spans="1:5" ht="17.25" customHeight="1" x14ac:dyDescent="0.3">
      <c r="A141" s="492"/>
      <c r="B141" s="493"/>
      <c r="C141" s="493"/>
      <c r="D141" s="493"/>
      <c r="E141" s="493"/>
    </row>
    <row r="142" spans="1:5" ht="17.25" customHeight="1" x14ac:dyDescent="0.3">
      <c r="A142" s="515" t="s">
        <v>148</v>
      </c>
      <c r="B142" s="493"/>
      <c r="C142" s="493"/>
      <c r="D142" s="493"/>
      <c r="E142" s="493"/>
    </row>
    <row r="143" spans="1:5" x14ac:dyDescent="0.3">
      <c r="A143" s="494"/>
      <c r="B143" s="493"/>
      <c r="C143" s="493"/>
      <c r="D143" s="493"/>
      <c r="E143" s="493"/>
    </row>
    <row r="144" spans="1:5" ht="33" x14ac:dyDescent="0.3">
      <c r="A144" s="499" t="s">
        <v>101</v>
      </c>
      <c r="B144" s="499" t="s">
        <v>90</v>
      </c>
      <c r="C144" s="499" t="s">
        <v>91</v>
      </c>
      <c r="E144" s="493"/>
    </row>
    <row r="145" spans="1:5" x14ac:dyDescent="0.3">
      <c r="A145" s="500" t="s">
        <v>126</v>
      </c>
      <c r="B145" s="516">
        <f>+'[1]BALANCE GENERAL '!$I$31</f>
        <v>576.21746621316231</v>
      </c>
      <c r="C145" s="516">
        <f>+'1.BG USD'!D45</f>
        <v>0</v>
      </c>
      <c r="E145" s="493"/>
    </row>
    <row r="146" spans="1:5" x14ac:dyDescent="0.3">
      <c r="A146" s="498" t="s">
        <v>103</v>
      </c>
      <c r="B146" s="517">
        <f>SUM(B145:B145)</f>
        <v>576.21746621316231</v>
      </c>
      <c r="C146" s="517">
        <f>SUM(C145:C145)</f>
        <v>0</v>
      </c>
      <c r="E146" s="493"/>
    </row>
    <row r="147" spans="1:5" ht="15" customHeight="1" x14ac:dyDescent="0.3">
      <c r="A147" s="494"/>
      <c r="B147" s="493"/>
      <c r="C147" s="493"/>
      <c r="D147" s="493"/>
      <c r="E147" s="493"/>
    </row>
    <row r="148" spans="1:5" x14ac:dyDescent="0.3">
      <c r="A148" s="342" t="s">
        <v>155</v>
      </c>
      <c r="B148" s="493"/>
      <c r="C148" s="493"/>
      <c r="D148" s="493"/>
      <c r="E148" s="493"/>
    </row>
    <row r="149" spans="1:5" ht="15.6" customHeight="1" x14ac:dyDescent="0.3">
      <c r="A149" s="518" t="s">
        <v>318</v>
      </c>
      <c r="B149" s="518"/>
      <c r="C149" s="518"/>
      <c r="D149" s="493"/>
      <c r="E149" s="493"/>
    </row>
    <row r="150" spans="1:5" x14ac:dyDescent="0.3">
      <c r="A150" s="519"/>
      <c r="B150" s="520"/>
      <c r="C150" s="520"/>
      <c r="D150" s="520"/>
    </row>
    <row r="151" spans="1:5" x14ac:dyDescent="0.3">
      <c r="A151" s="520"/>
      <c r="B151" s="520"/>
      <c r="C151" s="520"/>
      <c r="D151" s="520"/>
    </row>
    <row r="152" spans="1:5" x14ac:dyDescent="0.3">
      <c r="A152" s="520"/>
      <c r="B152" s="520"/>
      <c r="C152" s="520"/>
      <c r="D152" s="520"/>
    </row>
    <row r="153" spans="1:5" x14ac:dyDescent="0.3">
      <c r="A153" s="520"/>
      <c r="B153" s="520"/>
      <c r="C153" s="520"/>
      <c r="D153" s="520"/>
    </row>
    <row r="154" spans="1:5" x14ac:dyDescent="0.3">
      <c r="A154" s="520"/>
      <c r="B154" s="520"/>
      <c r="C154" s="520"/>
      <c r="D154" s="520"/>
    </row>
    <row r="155" spans="1:5" x14ac:dyDescent="0.3">
      <c r="A155" s="520"/>
      <c r="B155" s="520"/>
      <c r="C155" s="520"/>
      <c r="D155" s="520"/>
    </row>
    <row r="156" spans="1:5" x14ac:dyDescent="0.3">
      <c r="A156" s="520"/>
      <c r="B156" s="520"/>
      <c r="C156" s="520"/>
      <c r="D156" s="520"/>
    </row>
    <row r="157" spans="1:5" x14ac:dyDescent="0.3">
      <c r="A157" s="520"/>
      <c r="B157" s="520"/>
      <c r="C157" s="520"/>
      <c r="D157" s="520"/>
    </row>
    <row r="158" spans="1:5" x14ac:dyDescent="0.3">
      <c r="A158" s="520"/>
      <c r="B158" s="520"/>
      <c r="C158" s="520"/>
      <c r="D158" s="520"/>
    </row>
    <row r="159" spans="1:5" x14ac:dyDescent="0.3">
      <c r="A159" s="520"/>
      <c r="B159" s="520"/>
      <c r="C159" s="520"/>
      <c r="D159" s="520"/>
    </row>
    <row r="160" spans="1:5" x14ac:dyDescent="0.3">
      <c r="A160" s="520"/>
      <c r="B160" s="520"/>
      <c r="C160" s="520"/>
      <c r="D160" s="520"/>
    </row>
    <row r="161" spans="1:4" x14ac:dyDescent="0.3">
      <c r="A161" s="520"/>
      <c r="B161" s="520"/>
      <c r="C161" s="520"/>
      <c r="D161" s="520"/>
    </row>
    <row r="162" spans="1:4" x14ac:dyDescent="0.3">
      <c r="A162" s="520"/>
      <c r="B162" s="520"/>
      <c r="C162" s="520"/>
      <c r="D162" s="520"/>
    </row>
    <row r="163" spans="1:4" x14ac:dyDescent="0.3">
      <c r="A163" s="520"/>
      <c r="B163" s="520"/>
      <c r="C163" s="520"/>
      <c r="D163" s="520"/>
    </row>
    <row r="164" spans="1:4" x14ac:dyDescent="0.3">
      <c r="A164" s="520"/>
      <c r="B164" s="520"/>
      <c r="C164" s="520"/>
      <c r="D164" s="520"/>
    </row>
    <row r="165" spans="1:4" x14ac:dyDescent="0.3">
      <c r="A165" s="520"/>
      <c r="B165" s="520"/>
      <c r="C165" s="520"/>
      <c r="D165" s="520"/>
    </row>
    <row r="166" spans="1:4" x14ac:dyDescent="0.3">
      <c r="A166" s="520"/>
      <c r="B166" s="520"/>
      <c r="C166" s="520"/>
      <c r="D166" s="520"/>
    </row>
    <row r="167" spans="1:4" x14ac:dyDescent="0.3">
      <c r="A167" s="520"/>
      <c r="B167" s="520"/>
      <c r="C167" s="520"/>
      <c r="D167" s="520"/>
    </row>
  </sheetData>
  <mergeCells count="42">
    <mergeCell ref="A10:K10"/>
    <mergeCell ref="A11:K12"/>
    <mergeCell ref="A2:G2"/>
    <mergeCell ref="A3:G3"/>
    <mergeCell ref="A5:G5"/>
    <mergeCell ref="A6:G6"/>
    <mergeCell ref="A7:G7"/>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3:K13"/>
    <mergeCell ref="A82:F84"/>
    <mergeCell ref="A53:G53"/>
    <mergeCell ref="A54:G55"/>
    <mergeCell ref="A57:G57"/>
    <mergeCell ref="A58:G59"/>
    <mergeCell ref="A60:G60"/>
    <mergeCell ref="A62:G62"/>
    <mergeCell ref="A64:G64"/>
    <mergeCell ref="A65:G65"/>
    <mergeCell ref="A66:XFD66"/>
    <mergeCell ref="A67:G67"/>
    <mergeCell ref="A81:F81"/>
    <mergeCell ref="A85:F85"/>
    <mergeCell ref="A87:F88"/>
    <mergeCell ref="A89:F90"/>
    <mergeCell ref="A123:E124"/>
    <mergeCell ref="B125:D125"/>
    <mergeCell ref="A98:B98"/>
    <mergeCell ref="A120:G120"/>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pageSetUpPr fitToPage="1"/>
  </sheetPr>
  <dimension ref="B1:P24"/>
  <sheetViews>
    <sheetView showGridLines="0" zoomScale="90" zoomScaleNormal="90" workbookViewId="0">
      <pane ySplit="6" topLeftCell="A7" activePane="bottomLeft" state="frozen"/>
      <selection activeCell="A7" sqref="A7:K7"/>
      <selection pane="bottomLeft" activeCell="I27" sqref="I27"/>
    </sheetView>
  </sheetViews>
  <sheetFormatPr baseColWidth="10" defaultColWidth="11.42578125" defaultRowHeight="16.5" x14ac:dyDescent="0.3"/>
  <cols>
    <col min="1" max="1" width="11.42578125" style="235"/>
    <col min="2" max="2" width="41" style="235" customWidth="1"/>
    <col min="3" max="3" width="54" style="235" bestFit="1"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631" t="s">
        <v>127</v>
      </c>
      <c r="C1" s="631"/>
      <c r="D1" s="631"/>
      <c r="E1" s="631"/>
      <c r="F1" s="631"/>
      <c r="G1" s="631"/>
      <c r="H1" s="631"/>
    </row>
    <row r="2" spans="2:16" ht="21" x14ac:dyDescent="0.4">
      <c r="B2" s="721" t="str">
        <f>+"COMPOSICIÓN DE LAS INVERSIONES DELFondo de Inversión Investor Financiamiento para Automotores y Maquinarias Dólares Americanos"</f>
        <v>COMPOSICIÓN DE LAS INVERSIONES DELFondo de Inversión Investor Financiamiento para Automotores y Maquinarias Dólares Americanos</v>
      </c>
      <c r="C2" s="721"/>
      <c r="D2" s="721"/>
      <c r="E2" s="721"/>
      <c r="F2" s="721"/>
      <c r="G2" s="721"/>
      <c r="H2" s="721"/>
      <c r="I2" s="721"/>
      <c r="J2" s="721"/>
      <c r="K2" s="721"/>
      <c r="L2" s="640"/>
      <c r="M2" s="640"/>
    </row>
    <row r="4" spans="2:16" ht="86.25" customHeight="1" x14ac:dyDescent="0.3">
      <c r="B4" s="638" t="s">
        <v>303</v>
      </c>
      <c r="C4" s="638" t="s">
        <v>128</v>
      </c>
      <c r="D4" s="638" t="s">
        <v>132</v>
      </c>
      <c r="E4" s="638" t="s">
        <v>133</v>
      </c>
      <c r="F4" s="638" t="s">
        <v>134</v>
      </c>
      <c r="G4" s="638" t="s">
        <v>129</v>
      </c>
      <c r="H4" s="638" t="s">
        <v>135</v>
      </c>
      <c r="I4" s="638" t="s">
        <v>130</v>
      </c>
      <c r="J4" s="638" t="s">
        <v>136</v>
      </c>
      <c r="K4" s="638" t="s">
        <v>137</v>
      </c>
      <c r="L4" s="638" t="s">
        <v>138</v>
      </c>
      <c r="M4" s="638" t="s">
        <v>139</v>
      </c>
      <c r="N4" s="638" t="s">
        <v>140</v>
      </c>
      <c r="O4" s="638" t="s">
        <v>141</v>
      </c>
      <c r="P4" s="638" t="s">
        <v>142</v>
      </c>
    </row>
    <row r="5" spans="2:16" s="686" customFormat="1" ht="15" customHeight="1" x14ac:dyDescent="0.25">
      <c r="B5" s="680" t="s">
        <v>362</v>
      </c>
      <c r="C5" s="680" t="s">
        <v>361</v>
      </c>
      <c r="D5" s="680" t="s">
        <v>360</v>
      </c>
      <c r="E5" s="681" t="s">
        <v>359</v>
      </c>
      <c r="F5" s="682">
        <v>45303</v>
      </c>
      <c r="G5" s="682" t="s">
        <v>358</v>
      </c>
      <c r="H5" s="683" t="s">
        <v>74</v>
      </c>
      <c r="I5" s="684">
        <v>1339000</v>
      </c>
      <c r="J5" s="684">
        <v>1339000</v>
      </c>
      <c r="K5" s="684">
        <v>1379090.41</v>
      </c>
      <c r="L5" s="684">
        <v>1379090.41</v>
      </c>
      <c r="M5" s="682" t="s">
        <v>358</v>
      </c>
      <c r="N5" s="685">
        <v>0.5</v>
      </c>
      <c r="O5" s="685">
        <f>K5/C10</f>
        <v>0.99532931801118663</v>
      </c>
      <c r="P5" s="685">
        <v>0.99532931801118663</v>
      </c>
    </row>
    <row r="6" spans="2:16" s="686" customFormat="1" ht="15" customHeight="1" x14ac:dyDescent="0.25">
      <c r="B6" s="680"/>
      <c r="C6" s="680"/>
      <c r="D6" s="680"/>
      <c r="E6" s="681"/>
      <c r="F6" s="681"/>
      <c r="G6" s="682"/>
      <c r="H6" s="683"/>
      <c r="I6" s="684"/>
      <c r="J6" s="684"/>
      <c r="K6" s="684"/>
      <c r="L6" s="684"/>
      <c r="M6" s="685"/>
      <c r="N6" s="685"/>
      <c r="O6" s="685"/>
      <c r="P6" s="685"/>
    </row>
    <row r="7" spans="2:16" s="686" customFormat="1" ht="15" x14ac:dyDescent="0.25">
      <c r="B7" s="680"/>
      <c r="C7" s="683"/>
      <c r="D7" s="683"/>
      <c r="E7" s="681"/>
      <c r="F7" s="681"/>
      <c r="G7" s="681"/>
      <c r="H7" s="683"/>
      <c r="I7" s="684"/>
      <c r="J7" s="684"/>
      <c r="K7" s="684"/>
      <c r="L7" s="684"/>
      <c r="M7" s="681"/>
      <c r="N7" s="685"/>
      <c r="O7" s="685"/>
      <c r="P7" s="685"/>
    </row>
    <row r="8" spans="2:16" s="738" customFormat="1" ht="15" x14ac:dyDescent="0.25">
      <c r="B8" s="731" t="s">
        <v>310</v>
      </c>
      <c r="C8" s="732"/>
      <c r="D8" s="732"/>
      <c r="E8" s="732"/>
      <c r="F8" s="732"/>
      <c r="G8" s="732"/>
      <c r="H8" s="732"/>
      <c r="I8" s="732"/>
      <c r="J8" s="733"/>
      <c r="K8" s="734">
        <f>SUM(K5:K7)</f>
        <v>1379090.41</v>
      </c>
      <c r="L8" s="735"/>
      <c r="M8" s="734"/>
      <c r="N8" s="736"/>
      <c r="O8" s="737"/>
      <c r="P8" s="737"/>
    </row>
    <row r="9" spans="2:16" x14ac:dyDescent="0.3">
      <c r="B9" s="492"/>
      <c r="C9" s="635"/>
      <c r="D9" s="635"/>
      <c r="E9" s="652"/>
      <c r="F9" s="646"/>
      <c r="G9" s="311"/>
      <c r="H9" s="492"/>
      <c r="I9" s="656"/>
      <c r="J9" s="656"/>
      <c r="K9" s="656"/>
      <c r="L9" s="656"/>
      <c r="M9" s="312"/>
      <c r="N9" s="639"/>
      <c r="O9" s="628"/>
      <c r="P9" s="628"/>
    </row>
    <row r="10" spans="2:16" x14ac:dyDescent="0.3">
      <c r="B10" s="494" t="s">
        <v>351</v>
      </c>
      <c r="C10" s="643">
        <f>'3.VARIAC. PA USD'!E17</f>
        <v>1385561.9291468516</v>
      </c>
      <c r="D10" s="635"/>
      <c r="E10" s="652"/>
      <c r="F10" s="646"/>
      <c r="G10" s="311"/>
      <c r="H10" s="492"/>
      <c r="I10" s="312"/>
      <c r="J10" s="312"/>
      <c r="K10" s="312"/>
      <c r="L10" s="312"/>
      <c r="M10" s="312"/>
      <c r="N10" s="639"/>
      <c r="O10" s="628"/>
      <c r="P10" s="628"/>
    </row>
    <row r="11" spans="2:16" ht="18" x14ac:dyDescent="0.35">
      <c r="B11" s="722"/>
      <c r="C11" s="722"/>
      <c r="D11" s="722"/>
      <c r="E11" s="722"/>
      <c r="F11" s="722"/>
      <c r="G11" s="722"/>
      <c r="H11" s="722"/>
      <c r="I11" s="722"/>
      <c r="J11" s="722"/>
      <c r="K11" s="722"/>
      <c r="L11" s="722"/>
      <c r="M11" s="722"/>
      <c r="N11" s="722"/>
      <c r="O11" s="722"/>
      <c r="P11" s="722"/>
    </row>
    <row r="12" spans="2:16" x14ac:dyDescent="0.3">
      <c r="B12" s="659" t="s">
        <v>174</v>
      </c>
      <c r="C12" s="658">
        <f>+C13+C16</f>
        <v>1339000</v>
      </c>
      <c r="D12" s="657" t="s">
        <v>304</v>
      </c>
      <c r="E12" s="650" t="s">
        <v>305</v>
      </c>
      <c r="F12" s="637"/>
      <c r="G12" s="637"/>
      <c r="H12" s="637"/>
      <c r="I12" s="637"/>
      <c r="J12" s="637"/>
      <c r="K12" s="650" t="s">
        <v>306</v>
      </c>
      <c r="L12" s="654"/>
    </row>
    <row r="13" spans="2:16" x14ac:dyDescent="0.3">
      <c r="B13" s="648" t="s">
        <v>175</v>
      </c>
      <c r="C13" s="632">
        <f>SUM(C14:C15)</f>
        <v>0</v>
      </c>
      <c r="D13" s="634">
        <f>+'1.BG USD'!C14+'1.BG USD'!C31</f>
        <v>0</v>
      </c>
      <c r="E13" s="634">
        <f>+D13-C13</f>
        <v>0</v>
      </c>
      <c r="F13" s="634"/>
      <c r="G13" s="649"/>
      <c r="H13" s="637"/>
      <c r="I13" s="629" t="e">
        <f>#REF!/3</f>
        <v>#REF!</v>
      </c>
      <c r="J13" s="637"/>
      <c r="K13" s="653">
        <f>+K8-C12</f>
        <v>40090.409999999916</v>
      </c>
      <c r="L13" s="654"/>
    </row>
    <row r="14" spans="2:16" x14ac:dyDescent="0.3">
      <c r="B14" s="644" t="s">
        <v>131</v>
      </c>
      <c r="C14" s="641">
        <f>SUMIFS($K$5:$K$7,$B$5:$B$7,B14)</f>
        <v>0</v>
      </c>
      <c r="D14" s="634"/>
      <c r="E14" s="634"/>
      <c r="F14" s="634"/>
      <c r="G14" s="649"/>
      <c r="H14" s="637"/>
      <c r="I14" s="637"/>
      <c r="J14" s="653"/>
      <c r="K14" s="637"/>
      <c r="L14" s="654"/>
    </row>
    <row r="15" spans="2:16" x14ac:dyDescent="0.3">
      <c r="B15" s="644" t="s">
        <v>302</v>
      </c>
      <c r="C15" s="641">
        <f>SUMIFS($K$5:$K$7,$B$5:$B$7,B15)</f>
        <v>0</v>
      </c>
      <c r="D15" s="634"/>
      <c r="E15" s="634"/>
      <c r="F15" s="634"/>
      <c r="G15" s="649"/>
      <c r="H15" s="637"/>
      <c r="I15" s="637"/>
      <c r="J15" s="637"/>
      <c r="K15" s="637"/>
      <c r="L15" s="654"/>
    </row>
    <row r="16" spans="2:16" x14ac:dyDescent="0.3">
      <c r="B16" s="648" t="s">
        <v>342</v>
      </c>
      <c r="C16" s="632">
        <f>SUM(C17:C18)</f>
        <v>1339000</v>
      </c>
      <c r="D16" s="634">
        <f>+'1.BG USD'!C16</f>
        <v>1379090.41</v>
      </c>
      <c r="E16" s="634">
        <f>+D16-C16</f>
        <v>40090.409999999916</v>
      </c>
      <c r="F16" s="634"/>
      <c r="G16" s="649"/>
      <c r="H16" s="637"/>
      <c r="I16" s="637"/>
      <c r="J16" s="637"/>
      <c r="K16" s="637"/>
      <c r="L16" s="654"/>
    </row>
    <row r="17" spans="2:12" x14ac:dyDescent="0.3">
      <c r="B17" s="651" t="s">
        <v>343</v>
      </c>
      <c r="C17" s="642">
        <f>+J5</f>
        <v>1339000</v>
      </c>
      <c r="D17" s="634"/>
      <c r="E17" s="634"/>
      <c r="F17" s="634"/>
      <c r="G17" s="649"/>
      <c r="H17" s="655"/>
      <c r="I17" s="633"/>
      <c r="J17" s="637"/>
      <c r="K17" s="633"/>
      <c r="L17" s="637"/>
    </row>
    <row r="18" spans="2:12" ht="21.75" x14ac:dyDescent="0.4">
      <c r="B18" s="630"/>
      <c r="C18" s="647">
        <v>0</v>
      </c>
      <c r="D18" s="634"/>
      <c r="E18" s="634"/>
      <c r="F18" s="645"/>
      <c r="G18" s="649"/>
      <c r="H18" s="637"/>
      <c r="I18" s="637"/>
      <c r="J18" s="637"/>
      <c r="K18" s="637"/>
      <c r="L18" s="637"/>
    </row>
    <row r="19" spans="2:12" x14ac:dyDescent="0.3">
      <c r="C19" s="506"/>
      <c r="D19" s="649"/>
      <c r="E19" s="649"/>
      <c r="F19" s="649">
        <v>7258.03</v>
      </c>
      <c r="G19" s="649"/>
      <c r="H19" s="637"/>
      <c r="I19" s="637"/>
      <c r="J19" s="637"/>
      <c r="K19" s="637"/>
      <c r="L19" s="637"/>
    </row>
    <row r="20" spans="2:12" x14ac:dyDescent="0.3">
      <c r="D20" s="649"/>
      <c r="E20" s="649"/>
      <c r="F20" s="649"/>
      <c r="G20" s="649"/>
      <c r="H20" s="637"/>
      <c r="I20" s="637"/>
      <c r="J20" s="637"/>
      <c r="K20" s="637"/>
      <c r="L20" s="637"/>
    </row>
    <row r="21" spans="2:12" x14ac:dyDescent="0.3">
      <c r="D21" s="637"/>
      <c r="E21" s="637"/>
      <c r="F21" s="637"/>
      <c r="G21" s="637"/>
      <c r="H21" s="637"/>
      <c r="I21" s="637"/>
      <c r="J21" s="637"/>
      <c r="K21" s="637"/>
      <c r="L21" s="637"/>
    </row>
    <row r="23" spans="2:12" x14ac:dyDescent="0.3">
      <c r="C23" s="511"/>
    </row>
    <row r="24" spans="2:12" x14ac:dyDescent="0.3">
      <c r="C24" s="512"/>
    </row>
  </sheetData>
  <autoFilter ref="B4:P8" xr:uid="{00000000-0001-0000-0B00-000000000000}"/>
  <mergeCells count="3">
    <mergeCell ref="B2:K2"/>
    <mergeCell ref="B11:P11"/>
    <mergeCell ref="B8:J8"/>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yqHg9b9QGfudN2umdUfeTb9uPC3yrK8LbAAbyxbBEdA=</DigestValue>
    </Reference>
    <Reference Type="http://www.w3.org/2000/09/xmldsig#Object" URI="#idOfficeObject">
      <DigestMethod Algorithm="http://www.w3.org/2001/04/xmlenc#sha256"/>
      <DigestValue>qbyRoY53uC0ZEzJrkqCQw5Svm+T7U3mojyPWIb/ndLk=</DigestValue>
    </Reference>
    <Reference Type="http://uri.etsi.org/01903#SignedProperties" URI="#idSignedProperties">
      <Transforms>
        <Transform Algorithm="http://www.w3.org/TR/2001/REC-xml-c14n-20010315"/>
      </Transforms>
      <DigestMethod Algorithm="http://www.w3.org/2001/04/xmlenc#sha256"/>
      <DigestValue>EkZK/m7ddrD7lkt7u8a7Ooph/EQ0jd40zY9yZ7UT9c4=</DigestValue>
    </Reference>
    <Reference Type="http://www.w3.org/2000/09/xmldsig#Object" URI="#idValidSigLnImg">
      <DigestMethod Algorithm="http://www.w3.org/2001/04/xmlenc#sha256"/>
      <DigestValue>wTfbbc7z5VCiHOGPlp50qkVyTGckPHcNOVE3pOYEdR0=</DigestValue>
    </Reference>
    <Reference Type="http://www.w3.org/2000/09/xmldsig#Object" URI="#idInvalidSigLnImg">
      <DigestMethod Algorithm="http://www.w3.org/2001/04/xmlenc#sha256"/>
      <DigestValue>Tp2EsAEC0SsZaE+2KXH7gBBypMlrSEl1SmVsCjuxv/8=</DigestValue>
    </Reference>
  </SignedInfo>
  <SignatureValue>LkgK7479mr4KRm6QQcU5hQSQcYzQ3SLHIqv/wyW6f/6MU+xlcdHLf8bSJqwbfFx5zj0QzmklQ0mj
qg/EGg/rFsfKg/dk6ZSrsLItPSFxFztXAQYm7buf4f9KbDYfGbpbxhQ9GsYy0Cs5OAMAdnXGmcaD
4bKLEnNFNUR+FwbJCDw5PC/T6Tk6GLzN007/R9sK5k0busO3yOcsPktx3cWNKtLNgKaWfVBjzGtX
kL5E8uDGnbXrAwWF510yAgs9JsEXnY91G6g7ZVxb//Do/z9vKX60V+CacB9ERUt9rZot437zslI0
K8lamw3Ysjvauuo6cUaII2SxY9NFhjf7efrggQ==</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zfedmoGzDTSsDpKokmd3MiaK29QKs7QsC+i7QO5vpM4=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0L5q3eI71dGO+37g1rLzAFpSWPRA13FwO1PjqMYX8OQ=</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externalLink1.xml?ContentType=application/vnd.openxmlformats-officedocument.spreadsheetml.externalLink+xml">
        <DigestMethod Algorithm="http://www.w3.org/2001/04/xmlenc#sha256"/>
        <DigestValue>ayJRxX4hVWvI/YXV41uYYRKl4dOrPojJfLuYLujgr2M=</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qeZeV5kwXR6WZCCULZWDCh5asvaEN5dmTiBaalKE0LE=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ZhXEPhSy8CRp7H6qLnSPQST8u7yuS2s6sXhY3r7h9iE=</DigestValue>
      </Reference>
      <Reference URI="/xl/styles.xml?ContentType=application/vnd.openxmlformats-officedocument.spreadsheetml.styles+xml">
        <DigestMethod Algorithm="http://www.w3.org/2001/04/xmlenc#sha256"/>
        <DigestValue>gCI0XgMlQSSKe0qzmBdlMq6qqgH+4cmWuLvDJxV6c/w=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I/khHpMUZnVCOdWDmgYO2Zb0vUSuFo185BIC7EK79yE=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ACGjLKiASndDSLkvqKxNQ1o7jy4RoDGY9Sky69/Ha9U=</DigestValue>
      </Reference>
      <Reference URI="/xl/worksheets/sheet10.xml?ContentType=application/vnd.openxmlformats-officedocument.spreadsheetml.worksheet+xml">
        <DigestMethod Algorithm="http://www.w3.org/2001/04/xmlenc#sha256"/>
        <DigestValue>TBbelB/pX5e3MInkHhpzPCv50EzVJVuLZu4f2K0mcZI=</DigestValue>
      </Reference>
      <Reference URI="/xl/worksheets/sheet11.xml?ContentType=application/vnd.openxmlformats-officedocument.spreadsheetml.worksheet+xml">
        <DigestMethod Algorithm="http://www.w3.org/2001/04/xmlenc#sha256"/>
        <DigestValue>rBgKq5R7koi8i7bOoGoqm6Jg+IytIsFYFh9TyILZiR8=</DigestValue>
      </Reference>
      <Reference URI="/xl/worksheets/sheet12.xml?ContentType=application/vnd.openxmlformats-officedocument.spreadsheetml.worksheet+xml">
        <DigestMethod Algorithm="http://www.w3.org/2001/04/xmlenc#sha256"/>
        <DigestValue>fE3DlT2gneOXzDkuMlDc+7FnLOE0p4x5STnsIi72UnE=</DigestValue>
      </Reference>
      <Reference URI="/xl/worksheets/sheet13.xml?ContentType=application/vnd.openxmlformats-officedocument.spreadsheetml.worksheet+xml">
        <DigestMethod Algorithm="http://www.w3.org/2001/04/xmlenc#sha256"/>
        <DigestValue>TBk/O/aWbw09K8H2cZO5mj3/+SA2qn81hvGM3EiuUmM=</DigestValue>
      </Reference>
      <Reference URI="/xl/worksheets/sheet14.xml?ContentType=application/vnd.openxmlformats-officedocument.spreadsheetml.worksheet+xml">
        <DigestMethod Algorithm="http://www.w3.org/2001/04/xmlenc#sha256"/>
        <DigestValue>slFdEq+aM7PIOJI7XPXHD9G+iKCbahTXday78Yg+e1g=</DigestValue>
      </Reference>
      <Reference URI="/xl/worksheets/sheet2.xml?ContentType=application/vnd.openxmlformats-officedocument.spreadsheetml.worksheet+xml">
        <DigestMethod Algorithm="http://www.w3.org/2001/04/xmlenc#sha256"/>
        <DigestValue>qUPqMgCsGrs1AtKr+EQwu0tSylgUUvS0HzDQ/07EvUs=</DigestValue>
      </Reference>
      <Reference URI="/xl/worksheets/sheet3.xml?ContentType=application/vnd.openxmlformats-officedocument.spreadsheetml.worksheet+xml">
        <DigestMethod Algorithm="http://www.w3.org/2001/04/xmlenc#sha256"/>
        <DigestValue>LTFHnueURV0bo7KOGp2jFPbXfyQdtIfge4Gjz8SUvlA=</DigestValue>
      </Reference>
      <Reference URI="/xl/worksheets/sheet4.xml?ContentType=application/vnd.openxmlformats-officedocument.spreadsheetml.worksheet+xml">
        <DigestMethod Algorithm="http://www.w3.org/2001/04/xmlenc#sha256"/>
        <DigestValue>ge3/e+goRj1XeLNVPiKYyfiYH337BDs6iKxQjU1sLBg=</DigestValue>
      </Reference>
      <Reference URI="/xl/worksheets/sheet5.xml?ContentType=application/vnd.openxmlformats-officedocument.spreadsheetml.worksheet+xml">
        <DigestMethod Algorithm="http://www.w3.org/2001/04/xmlenc#sha256"/>
        <DigestValue>X3/cFVt9oQmNZohl0FuLpgfezhfeMV0klXV92wewCPM=</DigestValue>
      </Reference>
      <Reference URI="/xl/worksheets/sheet6.xml?ContentType=application/vnd.openxmlformats-officedocument.spreadsheetml.worksheet+xml">
        <DigestMethod Algorithm="http://www.w3.org/2001/04/xmlenc#sha256"/>
        <DigestValue>LnEPWUEJU5Pjb8XHoqjRm0GSb6spl6bIvsuLRcm9Xd8=</DigestValue>
      </Reference>
      <Reference URI="/xl/worksheets/sheet7.xml?ContentType=application/vnd.openxmlformats-officedocument.spreadsheetml.worksheet+xml">
        <DigestMethod Algorithm="http://www.w3.org/2001/04/xmlenc#sha256"/>
        <DigestValue>AQn5u1jl6dtI6GwI3UlClqq5j6zW/U5aPUKVY4Y5eoE=</DigestValue>
      </Reference>
      <Reference URI="/xl/worksheets/sheet8.xml?ContentType=application/vnd.openxmlformats-officedocument.spreadsheetml.worksheet+xml">
        <DigestMethod Algorithm="http://www.w3.org/2001/04/xmlenc#sha256"/>
        <DigestValue>p04qgJ6rdT4bn5sGr9tkrOmGY/2wjr280n67gxRlj+c=</DigestValue>
      </Reference>
      <Reference URI="/xl/worksheets/sheet9.xml?ContentType=application/vnd.openxmlformats-officedocument.spreadsheetml.worksheet+xml">
        <DigestMethod Algorithm="http://www.w3.org/2001/04/xmlenc#sha256"/>
        <DigestValue>C6wtceTwfXH6MLMDQWZdHclED8GzN0yzwD1vgA6Xam8=</DigestValue>
      </Reference>
    </Manifest>
    <SignatureProperties>
      <SignatureProperty Id="idSignatureTime" Target="#idPackageSignature">
        <mdssi:SignatureTime xmlns:mdssi="http://schemas.openxmlformats.org/package/2006/digital-signature">
          <mdssi:Format>YYYY-MM-DDThh:mm:ssTZD</mdssi:Format>
          <mdssi:Value>2024-05-02T22:46:59Z</mdssi:Value>
        </mdssi:SignatureTime>
      </SignatureProperty>
    </SignatureProperties>
  </Object>
  <Object Id="idOfficeObject">
    <SignatureProperties>
      <SignatureProperty Id="idOfficeV1Details" Target="#idPackageSignature">
        <SignatureInfoV1 xmlns="http://schemas.microsoft.com/office/2006/digsig">
          <SetupID>{0E6F7141-5120-4A03-BF39-71009FEF4BBD}</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2024-05-02T22:46:59Z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uZ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wAAAARwAAACkAAAAzAAAAS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xAAAASAAAACUAAAAMAAAABAAAAFQAAACEAAAAKgAAADMAAABvAAAARwAAAAEAAABVVY9BJrSPQSoAAAAzAAAACQAAAEwAAAAAAAAAAAAAAAAAAAD//////////2AAAABQAGEAYgBsAG8AIABSAG8AYQBtYQkAAAAIAAAACQAAAAQAAAAJAAAABAAAAAo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EAAAACgAAAFAAAAA9AAAAXAAAAAEAAABVVY9BJrSPQQoAAABQAAAACQAAAEwAAAAAAAAAAAAAAAAAAAD//////////2AAAABQAGEAYgBsAG8AIABSAG8AYQBjaAYAAAAGAAAABwAAAAMAAAAHAAAAAwAAAAc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FVVj0EmtI9BCgAAAGAAAAAQAAAATAAAAAAAAAAAAAAAAAAAAP//////////bAAAAEQAaQByAGUAYwB0AG8AcgAgAFQAaQB0AHUAbABhAHIACAAAAAMAAAAEAAAABgAAAAUAAAAEAAAABwAAAAQAAAADAAAABgAAAAMAAAAEAAAABwAAAAMAAAAGAAAABAAAAEsAAABAAAAAMAAAAAUAAAAgAAAAAQAAAAEAAAAQAAAAAAAAAAAAAAAAAQAAgAAAAAAAAAAAAAAAAAEAAIAAAAAlAAAADAAAAAIAAAAnAAAAGAAAAAUAAAAAAAAA////AAAAAAAlAAAADAAAAAUAAABMAAAAZAAAAAkAAABwAAAA1wAAAHwAAAAJAAAAcAAAAM8AAAANAAAAIQDwAAAAAAAAAAAAAACAPwAAAAAAAAAAAACAPwAAAAAAAAAAAAAAAAAAAAAAAAAAAAAAAAAAAAAAAAAAJQAAAAwAAAAAAACAKAAAAAwAAAAFAAAAJQAAAAwAAAABAAAAGAAAAAwAAAAAAAAAEgAAAAwAAAABAAAAFgAAAAwAAAAAAAAAVAAAABgBAAAKAAAAcAAAANYAAAB8AAAAAQAAAFVVj0EmtI9BCgAAAHAAAAAiAAAATAAAAAQAAAAJAAAAcAAAANgAAAB9AAAAkAAAAEYAaQByAG0AYQBkAG8AIABwAG8AcgA6ACAAUABBAEIATABPACAATwBSAEwAQQBOAEQATwAgAFIATwBBACAAUgBFAFkABgAAAAMAAAAEAAAACQAAAAYAAAAHAAAABwAAAAMAAAAHAAAABwAAAAQAAAADAAAAAwAAAAYAAAAHAAAABgAAAAUAAAAJAAAAAwAAAAkAAAAHAAAABQAAAAcAAAAIAAAACAAAAAkAAAADAAAABwAAAAkAAAAHAAAAAwAAAAcAAAAGAAAABQAAABYAAAAMAAAAAAAAACUAAAAMAAAAAgAAAA4AAAAUAAAAAAAAABAAAAAU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Gxu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K5cZ9PPoFlkBzYk6ap1InPBkTqIVVW6ZCjyfev3soqw=</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r7jx60DIXPJ0iUYe6fV6AEsIv5SdENK5Ss32c7PhiAU=</DigestValue>
    </Reference>
    <Reference Type="http://www.w3.org/2000/09/xmldsig#Object" URI="#idValidSigLnImg">
      <DigestMethod Algorithm="http://www.w3.org/2001/04/xmlenc#sha256"/>
      <DigestValue>qov9ZYZpIp5a1SMzDQL/NkR7jYRiyq6Kd/7IJUidM+4=</DigestValue>
    </Reference>
    <Reference Type="http://www.w3.org/2000/09/xmldsig#Object" URI="#idInvalidSigLnImg">
      <DigestMethod Algorithm="http://www.w3.org/2001/04/xmlenc#sha256"/>
      <DigestValue>idQDDdWRweOnl4+wVtXy3kGHTdXm5knMSgbRjw20B1I=</DigestValue>
    </Reference>
  </SignedInfo>
  <SignatureValue>BmAvL3SiUgC6RczjfS4UtfqI7Rh+dxAlgvu+eUA4fLkhGIHr1YgtL6+KC1wMnmqLsR0/JYeO3jVy
jiOJ1QAlasR9xuUa+BGPRsM6a5GyaH6LlueEzfqSk1MYkfmwQpe7V+/Gf+8jWexdzIIkoduJcrr0
ZJ0xw97KzxPK9SQB9xOgcVuKXt8IK81cPCTalzTZYjuE+cabRdFixErLNFrJDKtsS98bKdxBnC8Q
qmeRRooJar5Kjdr4SUcGiQhhlbJMCeFXINfjJWCUfylKF4By/nqIz06QoQGdOJsV736YpU4zOX3t
1s581nDujnKBRh57Yk/XSJKgEVadgNCkKPNm9w==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zfedmoGzDTSsDpKokmd3MiaK29QKs7QsC+i7QO5vpM4=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0L5q3eI71dGO+37g1rLzAFpSWPRA13FwO1PjqMYX8OQ=</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externalLink1.xml?ContentType=application/vnd.openxmlformats-officedocument.spreadsheetml.externalLink+xml">
        <DigestMethod Algorithm="http://www.w3.org/2001/04/xmlenc#sha256"/>
        <DigestValue>ayJRxX4hVWvI/YXV41uYYRKl4dOrPojJfLuYLujgr2M=</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qeZeV5kwXR6WZCCULZWDCh5asvaEN5dmTiBaalKE0LE=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ZhXEPhSy8CRp7H6qLnSPQST8u7yuS2s6sXhY3r7h9iE=</DigestValue>
      </Reference>
      <Reference URI="/xl/styles.xml?ContentType=application/vnd.openxmlformats-officedocument.spreadsheetml.styles+xml">
        <DigestMethod Algorithm="http://www.w3.org/2001/04/xmlenc#sha256"/>
        <DigestValue>gCI0XgMlQSSKe0qzmBdlMq6qqgH+4cmWuLvDJxV6c/w=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I/khHpMUZnVCOdWDmgYO2Zb0vUSuFo185BIC7EK79yE=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ACGjLKiASndDSLkvqKxNQ1o7jy4RoDGY9Sky69/Ha9U=</DigestValue>
      </Reference>
      <Reference URI="/xl/worksheets/sheet10.xml?ContentType=application/vnd.openxmlformats-officedocument.spreadsheetml.worksheet+xml">
        <DigestMethod Algorithm="http://www.w3.org/2001/04/xmlenc#sha256"/>
        <DigestValue>TBbelB/pX5e3MInkHhpzPCv50EzVJVuLZu4f2K0mcZI=</DigestValue>
      </Reference>
      <Reference URI="/xl/worksheets/sheet11.xml?ContentType=application/vnd.openxmlformats-officedocument.spreadsheetml.worksheet+xml">
        <DigestMethod Algorithm="http://www.w3.org/2001/04/xmlenc#sha256"/>
        <DigestValue>rBgKq5R7koi8i7bOoGoqm6Jg+IytIsFYFh9TyILZiR8=</DigestValue>
      </Reference>
      <Reference URI="/xl/worksheets/sheet12.xml?ContentType=application/vnd.openxmlformats-officedocument.spreadsheetml.worksheet+xml">
        <DigestMethod Algorithm="http://www.w3.org/2001/04/xmlenc#sha256"/>
        <DigestValue>fE3DlT2gneOXzDkuMlDc+7FnLOE0p4x5STnsIi72UnE=</DigestValue>
      </Reference>
      <Reference URI="/xl/worksheets/sheet13.xml?ContentType=application/vnd.openxmlformats-officedocument.spreadsheetml.worksheet+xml">
        <DigestMethod Algorithm="http://www.w3.org/2001/04/xmlenc#sha256"/>
        <DigestValue>TBk/O/aWbw09K8H2cZO5mj3/+SA2qn81hvGM3EiuUmM=</DigestValue>
      </Reference>
      <Reference URI="/xl/worksheets/sheet14.xml?ContentType=application/vnd.openxmlformats-officedocument.spreadsheetml.worksheet+xml">
        <DigestMethod Algorithm="http://www.w3.org/2001/04/xmlenc#sha256"/>
        <DigestValue>slFdEq+aM7PIOJI7XPXHD9G+iKCbahTXday78Yg+e1g=</DigestValue>
      </Reference>
      <Reference URI="/xl/worksheets/sheet2.xml?ContentType=application/vnd.openxmlformats-officedocument.spreadsheetml.worksheet+xml">
        <DigestMethod Algorithm="http://www.w3.org/2001/04/xmlenc#sha256"/>
        <DigestValue>qUPqMgCsGrs1AtKr+EQwu0tSylgUUvS0HzDQ/07EvUs=</DigestValue>
      </Reference>
      <Reference URI="/xl/worksheets/sheet3.xml?ContentType=application/vnd.openxmlformats-officedocument.spreadsheetml.worksheet+xml">
        <DigestMethod Algorithm="http://www.w3.org/2001/04/xmlenc#sha256"/>
        <DigestValue>LTFHnueURV0bo7KOGp2jFPbXfyQdtIfge4Gjz8SUvlA=</DigestValue>
      </Reference>
      <Reference URI="/xl/worksheets/sheet4.xml?ContentType=application/vnd.openxmlformats-officedocument.spreadsheetml.worksheet+xml">
        <DigestMethod Algorithm="http://www.w3.org/2001/04/xmlenc#sha256"/>
        <DigestValue>ge3/e+goRj1XeLNVPiKYyfiYH337BDs6iKxQjU1sLBg=</DigestValue>
      </Reference>
      <Reference URI="/xl/worksheets/sheet5.xml?ContentType=application/vnd.openxmlformats-officedocument.spreadsheetml.worksheet+xml">
        <DigestMethod Algorithm="http://www.w3.org/2001/04/xmlenc#sha256"/>
        <DigestValue>X3/cFVt9oQmNZohl0FuLpgfezhfeMV0klXV92wewCPM=</DigestValue>
      </Reference>
      <Reference URI="/xl/worksheets/sheet6.xml?ContentType=application/vnd.openxmlformats-officedocument.spreadsheetml.worksheet+xml">
        <DigestMethod Algorithm="http://www.w3.org/2001/04/xmlenc#sha256"/>
        <DigestValue>LnEPWUEJU5Pjb8XHoqjRm0GSb6spl6bIvsuLRcm9Xd8=</DigestValue>
      </Reference>
      <Reference URI="/xl/worksheets/sheet7.xml?ContentType=application/vnd.openxmlformats-officedocument.spreadsheetml.worksheet+xml">
        <DigestMethod Algorithm="http://www.w3.org/2001/04/xmlenc#sha256"/>
        <DigestValue>AQn5u1jl6dtI6GwI3UlClqq5j6zW/U5aPUKVY4Y5eoE=</DigestValue>
      </Reference>
      <Reference URI="/xl/worksheets/sheet8.xml?ContentType=application/vnd.openxmlformats-officedocument.spreadsheetml.worksheet+xml">
        <DigestMethod Algorithm="http://www.w3.org/2001/04/xmlenc#sha256"/>
        <DigestValue>p04qgJ6rdT4bn5sGr9tkrOmGY/2wjr280n67gxRlj+c=</DigestValue>
      </Reference>
      <Reference URI="/xl/worksheets/sheet9.xml?ContentType=application/vnd.openxmlformats-officedocument.spreadsheetml.worksheet+xml">
        <DigestMethod Algorithm="http://www.w3.org/2001/04/xmlenc#sha256"/>
        <DigestValue>C6wtceTwfXH6MLMDQWZdHclED8GzN0yzwD1vgA6Xam8=</DigestValue>
      </Reference>
    </Manifest>
    <SignatureProperties>
      <SignatureProperty Id="idSignatureTime" Target="#idPackageSignature">
        <mdssi:SignatureTime xmlns:mdssi="http://schemas.openxmlformats.org/package/2006/digital-signature">
          <mdssi:Format>YYYY-MM-DDThh:mm:ssTZD</mdssi:Format>
          <mdssi:Value>2024-05-02T22:55:02Z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2024-05-02T22:55:02Z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0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z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HRw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mQ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zlJJKeuXA26vpMZUmyH6aERGGDZbwbX+TBbVL1noL/A=</DigestValue>
    </Reference>
    <Reference Type="http://www.w3.org/2000/09/xmldsig#Object" URI="#idOfficeObject">
      <DigestMethod Algorithm="http://www.w3.org/2001/04/xmlenc#sha256"/>
      <DigestValue>Jqz/DqV8jelAIsDI8Cc2EGp2rMidbMoFFitS2gNtHrs=</DigestValue>
    </Reference>
    <Reference Type="http://uri.etsi.org/01903#SignedProperties" URI="#idSignedProperties">
      <Transforms>
        <Transform Algorithm="http://www.w3.org/TR/2001/REC-xml-c14n-20010315"/>
      </Transforms>
      <DigestMethod Algorithm="http://www.w3.org/2001/04/xmlenc#sha256"/>
      <DigestValue>0zwO2bmblU4IjgMpiFKTubUwKFVOhvtQagWL6CM81U4=</DigestValue>
    </Reference>
    <Reference Type="http://www.w3.org/2000/09/xmldsig#Object" URI="#idValidSigLnImg">
      <DigestMethod Algorithm="http://www.w3.org/2001/04/xmlenc#sha256"/>
      <DigestValue>xBaZm616rWl4QgireULCZX/KBZcAo6UUCnGYtHX/4SA=</DigestValue>
    </Reference>
    <Reference Type="http://www.w3.org/2000/09/xmldsig#Object" URI="#idInvalidSigLnImg">
      <DigestMethod Algorithm="http://www.w3.org/2001/04/xmlenc#sha256"/>
      <DigestValue>vly4iqgLbK8Qp3c3un7UDaO4UW9hSvP/D1LrIKsOuVE=</DigestValue>
    </Reference>
  </SignedInfo>
  <SignatureValue>yz/PrxqzZpTj2/ZFk6K8T1Z4NSC5Hs9IgyRMcyuLMphxh3I0orlyJhQZ+9UmXd9A5oG1qiDDZaCh
3ogxdY1sYdGe9p9zr8V5dCcuHUuyg65A/9jjClQEtc8M/bWbdOD6N4ch3VvZWlXTxYWdMSijM0h1
mmF3jD71eCbLr1eiJ98cGez8ZgvFU9KmqEYQ7CDKr55+P9IQwQ2kNRMg+yqdrl0IAfh8TNcZlKU5
oh9K3a+HC0kEse3i2yNoo8xN9ZRQP6bGiuDFk0kzhmF5fkPb0FO0tiLxNmPSusFim6iwGrHvv87g
+DdBdgY+Q8bTCPYwI8sJmfNO0JMW/tK2dzjapg==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zfedmoGzDTSsDpKokmd3MiaK29QKs7QsC+i7QO5vpM4=</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0L5q3eI71dGO+37g1rLzAFpSWPRA13FwO1PjqMYX8OQ=</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/I+CxC2lvnQwmt5s3g2nt0ETvBsbbjztx5TZvkz02k4=</DigestValue>
      </Reference>
      <Reference URI="/xl/externalLinks/externalLink1.xml?ContentType=application/vnd.openxmlformats-officedocument.spreadsheetml.externalLink+xml">
        <DigestMethod Algorithm="http://www.w3.org/2001/04/xmlenc#sha256"/>
        <DigestValue>ayJRxX4hVWvI/YXV41uYYRKl4dOrPojJfLuYLujgr2M=</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qeZeV5kwXR6WZCCULZWDCh5asvaEN5dmTiBaalKE0LE=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ZhXEPhSy8CRp7H6qLnSPQST8u7yuS2s6sXhY3r7h9iE=</DigestValue>
      </Reference>
      <Reference URI="/xl/styles.xml?ContentType=application/vnd.openxmlformats-officedocument.spreadsheetml.styles+xml">
        <DigestMethod Algorithm="http://www.w3.org/2001/04/xmlenc#sha256"/>
        <DigestValue>gCI0XgMlQSSKe0qzmBdlMq6qqgH+4cmWuLvDJxV6c/w=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I/khHpMUZnVCOdWDmgYO2Zb0vUSuFo185BIC7EK79yE=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ACGjLKiASndDSLkvqKxNQ1o7jy4RoDGY9Sky69/Ha9U=</DigestValue>
      </Reference>
      <Reference URI="/xl/worksheets/sheet10.xml?ContentType=application/vnd.openxmlformats-officedocument.spreadsheetml.worksheet+xml">
        <DigestMethod Algorithm="http://www.w3.org/2001/04/xmlenc#sha256"/>
        <DigestValue>TBbelB/pX5e3MInkHhpzPCv50EzVJVuLZu4f2K0mcZI=</DigestValue>
      </Reference>
      <Reference URI="/xl/worksheets/sheet11.xml?ContentType=application/vnd.openxmlformats-officedocument.spreadsheetml.worksheet+xml">
        <DigestMethod Algorithm="http://www.w3.org/2001/04/xmlenc#sha256"/>
        <DigestValue>rBgKq5R7koi8i7bOoGoqm6Jg+IytIsFYFh9TyILZiR8=</DigestValue>
      </Reference>
      <Reference URI="/xl/worksheets/sheet12.xml?ContentType=application/vnd.openxmlformats-officedocument.spreadsheetml.worksheet+xml">
        <DigestMethod Algorithm="http://www.w3.org/2001/04/xmlenc#sha256"/>
        <DigestValue>fE3DlT2gneOXzDkuMlDc+7FnLOE0p4x5STnsIi72UnE=</DigestValue>
      </Reference>
      <Reference URI="/xl/worksheets/sheet13.xml?ContentType=application/vnd.openxmlformats-officedocument.spreadsheetml.worksheet+xml">
        <DigestMethod Algorithm="http://www.w3.org/2001/04/xmlenc#sha256"/>
        <DigestValue>TBk/O/aWbw09K8H2cZO5mj3/+SA2qn81hvGM3EiuUmM=</DigestValue>
      </Reference>
      <Reference URI="/xl/worksheets/sheet14.xml?ContentType=application/vnd.openxmlformats-officedocument.spreadsheetml.worksheet+xml">
        <DigestMethod Algorithm="http://www.w3.org/2001/04/xmlenc#sha256"/>
        <DigestValue>slFdEq+aM7PIOJI7XPXHD9G+iKCbahTXday78Yg+e1g=</DigestValue>
      </Reference>
      <Reference URI="/xl/worksheets/sheet2.xml?ContentType=application/vnd.openxmlformats-officedocument.spreadsheetml.worksheet+xml">
        <DigestMethod Algorithm="http://www.w3.org/2001/04/xmlenc#sha256"/>
        <DigestValue>qUPqMgCsGrs1AtKr+EQwu0tSylgUUvS0HzDQ/07EvUs=</DigestValue>
      </Reference>
      <Reference URI="/xl/worksheets/sheet3.xml?ContentType=application/vnd.openxmlformats-officedocument.spreadsheetml.worksheet+xml">
        <DigestMethod Algorithm="http://www.w3.org/2001/04/xmlenc#sha256"/>
        <DigestValue>LTFHnueURV0bo7KOGp2jFPbXfyQdtIfge4Gjz8SUvlA=</DigestValue>
      </Reference>
      <Reference URI="/xl/worksheets/sheet4.xml?ContentType=application/vnd.openxmlformats-officedocument.spreadsheetml.worksheet+xml">
        <DigestMethod Algorithm="http://www.w3.org/2001/04/xmlenc#sha256"/>
        <DigestValue>ge3/e+goRj1XeLNVPiKYyfiYH337BDs6iKxQjU1sLBg=</DigestValue>
      </Reference>
      <Reference URI="/xl/worksheets/sheet5.xml?ContentType=application/vnd.openxmlformats-officedocument.spreadsheetml.worksheet+xml">
        <DigestMethod Algorithm="http://www.w3.org/2001/04/xmlenc#sha256"/>
        <DigestValue>X3/cFVt9oQmNZohl0FuLpgfezhfeMV0klXV92wewCPM=</DigestValue>
      </Reference>
      <Reference URI="/xl/worksheets/sheet6.xml?ContentType=application/vnd.openxmlformats-officedocument.spreadsheetml.worksheet+xml">
        <DigestMethod Algorithm="http://www.w3.org/2001/04/xmlenc#sha256"/>
        <DigestValue>LnEPWUEJU5Pjb8XHoqjRm0GSb6spl6bIvsuLRcm9Xd8=</DigestValue>
      </Reference>
      <Reference URI="/xl/worksheets/sheet7.xml?ContentType=application/vnd.openxmlformats-officedocument.spreadsheetml.worksheet+xml">
        <DigestMethod Algorithm="http://www.w3.org/2001/04/xmlenc#sha256"/>
        <DigestValue>AQn5u1jl6dtI6GwI3UlClqq5j6zW/U5aPUKVY4Y5eoE=</DigestValue>
      </Reference>
      <Reference URI="/xl/worksheets/sheet8.xml?ContentType=application/vnd.openxmlformats-officedocument.spreadsheetml.worksheet+xml">
        <DigestMethod Algorithm="http://www.w3.org/2001/04/xmlenc#sha256"/>
        <DigestValue>p04qgJ6rdT4bn5sGr9tkrOmGY/2wjr280n67gxRlj+c=</DigestValue>
      </Reference>
      <Reference URI="/xl/worksheets/sheet9.xml?ContentType=application/vnd.openxmlformats-officedocument.spreadsheetml.worksheet+xml">
        <DigestMethod Algorithm="http://www.w3.org/2001/04/xmlenc#sha256"/>
        <DigestValue>C6wtceTwfXH6MLMDQWZdHclED8GzN0yzwD1vgA6Xam8=</DigestValue>
      </Reference>
    </Manifest>
    <SignatureProperties>
      <SignatureProperty Id="idSignatureTime" Target="#idPackageSignature">
        <mdssi:SignatureTime xmlns:mdssi="http://schemas.openxmlformats.org/package/2006/digital-signature">
          <mdssi:Format>YYYY-MM-DDThh:mm:ssTZD</mdssi:Format>
          <mdssi:Value>2024-05-02T22:56:15Z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2024-05-02T22:56:15Z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VVWPQSa0j0HKAAAABAAAAAgAAABMAAAAAAAAAAAAAAAAAAAA//////////9cAAAAMg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0AAAAKgAAADMAAACaAAAARwAAAAEAAABVVY9BJrSPQSoAAAAzAAAAEQAAAEwAAAAAAAAAAAAAAAAAAAD//////////3AAAABMAGkAYwAuACAAUwBhAGQAeQAgAFAAZQByAGUAaQByAGEAAAAIAAAABAAAAAcAAAADAAAABAAA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l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www.w3.org/XML/1998/namespace"/>
    <ds:schemaRef ds:uri="http://schemas.microsoft.com/office/2006/documentManagement/types"/>
    <ds:schemaRef ds:uri="http://purl.org/dc/dcmitype/"/>
    <ds:schemaRef ds:uri="http://schemas.microsoft.com/office/infopath/2007/PartnerControls"/>
    <ds:schemaRef ds:uri="4086da56-c9b3-4aff-b114-fa4216b20f9f"/>
    <ds:schemaRef ds:uri="http://purl.org/dc/elements/1.1/"/>
    <ds:schemaRef ds:uri="http://purl.org/dc/terms/"/>
    <ds:schemaRef ds:uri="http://schemas.openxmlformats.org/package/2006/metadata/core-properties"/>
    <ds:schemaRef ds:uri="a9c720a8-2322-4cca-a2f4-4f67aee0341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2024-05-02T22:46:47Z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